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3"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https://javerianacaliedu-my.sharepoint.com/personal/fedez10_javerianacali_edu_co/Documents/BItacora PD/PD2/Diseño/Propuesto/"/>
    </mc:Choice>
  </mc:AlternateContent>
  <xr:revisionPtr revIDLastSave="1" documentId="8_{09D964F5-0995-4651-9AB3-A66174BD7F4D}" xr6:coauthVersionLast="47" xr6:coauthVersionMax="47" xr10:uidLastSave="{74954CC4-C781-4B67-A79B-28F352346E77}"/>
  <bookViews>
    <workbookView xWindow="-120" yWindow="-120" windowWidth="20730" windowHeight="11040" xr2:uid="{00000000-000D-0000-FFFF-FFFF00000000}"/>
  </bookViews>
  <sheets>
    <sheet name="Matriz de riesgos" sheetId="4" r:id="rId1"/>
    <sheet name="Tablas" sheetId="1" r:id="rId2"/>
    <sheet name="Anexos"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tInQe4wVkGXz5IIcKu2AT5vYoX4hUGmLNimyl9IO5jI="/>
    </ext>
  </extLst>
</workbook>
</file>

<file path=xl/calcChain.xml><?xml version="1.0" encoding="utf-8"?>
<calcChain xmlns="http://schemas.openxmlformats.org/spreadsheetml/2006/main">
  <c r="S9" i="4" l="1"/>
  <c r="P133" i="4"/>
  <c r="Q132" i="4"/>
  <c r="P132" i="4"/>
  <c r="S132" i="4" s="1"/>
  <c r="S131" i="4"/>
  <c r="P131" i="4"/>
  <c r="Q131" i="4" s="1"/>
  <c r="T130" i="4"/>
  <c r="S130" i="4"/>
  <c r="U130" i="4" s="1"/>
  <c r="Q130" i="4"/>
  <c r="P130" i="4"/>
  <c r="P129" i="4"/>
  <c r="Q128" i="4"/>
  <c r="P128" i="4"/>
  <c r="S128" i="4" s="1"/>
  <c r="S127" i="4"/>
  <c r="P127" i="4"/>
  <c r="Q127" i="4" s="1"/>
  <c r="Q126" i="4"/>
  <c r="P126" i="4"/>
  <c r="S126" i="4" s="1"/>
  <c r="U126" i="4" s="1"/>
  <c r="P125" i="4"/>
  <c r="Q124" i="4"/>
  <c r="P124" i="4"/>
  <c r="S124" i="4" s="1"/>
  <c r="S123" i="4"/>
  <c r="P123" i="4"/>
  <c r="Q123" i="4" s="1"/>
  <c r="Q122" i="4"/>
  <c r="P122" i="4"/>
  <c r="S122" i="4" s="1"/>
  <c r="U122" i="4" s="1"/>
  <c r="P121" i="4"/>
  <c r="Q120" i="4"/>
  <c r="P120" i="4"/>
  <c r="S120" i="4" s="1"/>
  <c r="S119" i="4"/>
  <c r="P119" i="4"/>
  <c r="Q119" i="4" s="1"/>
  <c r="T118" i="4"/>
  <c r="Q118" i="4"/>
  <c r="P118" i="4"/>
  <c r="S118" i="4" s="1"/>
  <c r="U118" i="4" s="1"/>
  <c r="P117" i="4"/>
  <c r="Q116" i="4"/>
  <c r="P116" i="4"/>
  <c r="S116" i="4" s="1"/>
  <c r="S115" i="4"/>
  <c r="P115" i="4"/>
  <c r="Q115" i="4" s="1"/>
  <c r="T114" i="4"/>
  <c r="Q114" i="4"/>
  <c r="P114" i="4"/>
  <c r="S114" i="4" s="1"/>
  <c r="U114" i="4" s="1"/>
  <c r="P113" i="4"/>
  <c r="Q112" i="4"/>
  <c r="P112" i="4"/>
  <c r="S112" i="4" s="1"/>
  <c r="S111" i="4"/>
  <c r="P111" i="4"/>
  <c r="Q111" i="4" s="1"/>
  <c r="Q110" i="4"/>
  <c r="P110" i="4"/>
  <c r="S110" i="4" s="1"/>
  <c r="U110" i="4" s="1"/>
  <c r="P109" i="4"/>
  <c r="T108" i="4"/>
  <c r="S108" i="4"/>
  <c r="U108" i="4" s="1"/>
  <c r="Q108" i="4"/>
  <c r="P108" i="4"/>
  <c r="S107" i="4"/>
  <c r="P107" i="4"/>
  <c r="Q107" i="4" s="1"/>
  <c r="T106" i="4"/>
  <c r="Q106" i="4"/>
  <c r="P106" i="4"/>
  <c r="S106" i="4" s="1"/>
  <c r="U106" i="4" s="1"/>
  <c r="P105" i="4"/>
  <c r="T104" i="4"/>
  <c r="S104" i="4"/>
  <c r="U104" i="4" s="1"/>
  <c r="Q104" i="4"/>
  <c r="P104" i="4"/>
  <c r="S103" i="4"/>
  <c r="P103" i="4"/>
  <c r="Q103" i="4" s="1"/>
  <c r="T102" i="4"/>
  <c r="Q102" i="4"/>
  <c r="P102" i="4"/>
  <c r="S102" i="4" s="1"/>
  <c r="U102" i="4" s="1"/>
  <c r="P101" i="4"/>
  <c r="T100" i="4"/>
  <c r="S100" i="4"/>
  <c r="U100" i="4" s="1"/>
  <c r="Q100" i="4"/>
  <c r="P100" i="4"/>
  <c r="U99" i="4"/>
  <c r="S99" i="4"/>
  <c r="T99" i="4" s="1"/>
  <c r="P99" i="4"/>
  <c r="Q99" i="4" s="1"/>
  <c r="T98" i="4"/>
  <c r="Q98" i="4"/>
  <c r="P98" i="4"/>
  <c r="S98" i="4" s="1"/>
  <c r="U98" i="4" s="1"/>
  <c r="P97" i="4"/>
  <c r="Q97" i="4" s="1"/>
  <c r="T96" i="4"/>
  <c r="S96" i="4"/>
  <c r="U96" i="4" s="1"/>
  <c r="Q96" i="4"/>
  <c r="P96" i="4"/>
  <c r="P95" i="4"/>
  <c r="Q95" i="4" s="1"/>
  <c r="T94" i="4"/>
  <c r="Q94" i="4"/>
  <c r="P94" i="4"/>
  <c r="S94" i="4" s="1"/>
  <c r="U94" i="4" s="1"/>
  <c r="S93" i="4"/>
  <c r="T93" i="4" s="1"/>
  <c r="P93" i="4"/>
  <c r="Q93" i="4" s="1"/>
  <c r="T92" i="4"/>
  <c r="S92" i="4"/>
  <c r="U92" i="4" s="1"/>
  <c r="Q92" i="4"/>
  <c r="P92" i="4"/>
  <c r="P91" i="4"/>
  <c r="Q91" i="4" s="1"/>
  <c r="Q90" i="4"/>
  <c r="P90" i="4"/>
  <c r="S90" i="4" s="1"/>
  <c r="U90" i="4" s="1"/>
  <c r="U89" i="4"/>
  <c r="S89" i="4"/>
  <c r="T89" i="4" s="1"/>
  <c r="P89" i="4"/>
  <c r="Q89" i="4" s="1"/>
  <c r="T88" i="4"/>
  <c r="S88" i="4"/>
  <c r="U88" i="4" s="1"/>
  <c r="Q88" i="4"/>
  <c r="P88" i="4"/>
  <c r="S87" i="4"/>
  <c r="T87" i="4" s="1"/>
  <c r="P87" i="4"/>
  <c r="Q87" i="4" s="1"/>
  <c r="Q86" i="4"/>
  <c r="P86" i="4"/>
  <c r="S86" i="4" s="1"/>
  <c r="U86" i="4" s="1"/>
  <c r="P85" i="4"/>
  <c r="Q85" i="4" s="1"/>
  <c r="T84" i="4"/>
  <c r="S84" i="4"/>
  <c r="U84" i="4" s="1"/>
  <c r="Q84" i="4"/>
  <c r="P84" i="4"/>
  <c r="U83" i="4"/>
  <c r="S83" i="4"/>
  <c r="T83" i="4" s="1"/>
  <c r="P83" i="4"/>
  <c r="Q83" i="4" s="1"/>
  <c r="T82" i="4"/>
  <c r="Q82" i="4"/>
  <c r="P82" i="4"/>
  <c r="S82" i="4" s="1"/>
  <c r="U82" i="4" s="1"/>
  <c r="P81" i="4"/>
  <c r="Q81" i="4" s="1"/>
  <c r="T80" i="4"/>
  <c r="S80" i="4"/>
  <c r="U80" i="4" s="1"/>
  <c r="Q80" i="4"/>
  <c r="P80" i="4"/>
  <c r="P79" i="4"/>
  <c r="Q79" i="4" s="1"/>
  <c r="T78" i="4"/>
  <c r="Q78" i="4"/>
  <c r="P78" i="4"/>
  <c r="S78" i="4" s="1"/>
  <c r="U78" i="4" s="1"/>
  <c r="S77" i="4"/>
  <c r="T77" i="4" s="1"/>
  <c r="P77" i="4"/>
  <c r="Q77" i="4" s="1"/>
  <c r="T76" i="4"/>
  <c r="S76" i="4"/>
  <c r="U76" i="4" s="1"/>
  <c r="Q76" i="4"/>
  <c r="P76" i="4"/>
  <c r="P75" i="4"/>
  <c r="Q75" i="4" s="1"/>
  <c r="Q74" i="4"/>
  <c r="P74" i="4"/>
  <c r="S74" i="4" s="1"/>
  <c r="U74" i="4" s="1"/>
  <c r="U73" i="4"/>
  <c r="S73" i="4"/>
  <c r="T73" i="4" s="1"/>
  <c r="P73" i="4"/>
  <c r="Q73" i="4" s="1"/>
  <c r="T72" i="4"/>
  <c r="S72" i="4"/>
  <c r="U72" i="4" s="1"/>
  <c r="Q72" i="4"/>
  <c r="P72" i="4"/>
  <c r="S71" i="4"/>
  <c r="T71" i="4" s="1"/>
  <c r="P71" i="4"/>
  <c r="Q71" i="4" s="1"/>
  <c r="Q70" i="4"/>
  <c r="P70" i="4"/>
  <c r="S70" i="4" s="1"/>
  <c r="U70" i="4" s="1"/>
  <c r="P69" i="4"/>
  <c r="Q69" i="4" s="1"/>
  <c r="T68" i="4"/>
  <c r="S68" i="4"/>
  <c r="U68" i="4" s="1"/>
  <c r="Q68" i="4"/>
  <c r="P68" i="4"/>
  <c r="U67" i="4"/>
  <c r="S67" i="4"/>
  <c r="T67" i="4" s="1"/>
  <c r="P67" i="4"/>
  <c r="Q67" i="4" s="1"/>
  <c r="T66" i="4"/>
  <c r="Q66" i="4"/>
  <c r="P66" i="4"/>
  <c r="S66" i="4" s="1"/>
  <c r="U66" i="4" s="1"/>
  <c r="P65" i="4"/>
  <c r="Q65" i="4" s="1"/>
  <c r="T64" i="4"/>
  <c r="S64" i="4"/>
  <c r="U64" i="4" s="1"/>
  <c r="Q64" i="4"/>
  <c r="P64" i="4"/>
  <c r="P63" i="4"/>
  <c r="Q63" i="4" s="1"/>
  <c r="T62" i="4"/>
  <c r="Q62" i="4"/>
  <c r="P62" i="4"/>
  <c r="S62" i="4" s="1"/>
  <c r="U62" i="4" s="1"/>
  <c r="S61" i="4"/>
  <c r="T61" i="4" s="1"/>
  <c r="P61" i="4"/>
  <c r="Q61" i="4" s="1"/>
  <c r="T60" i="4"/>
  <c r="S60" i="4"/>
  <c r="U60" i="4" s="1"/>
  <c r="Q60" i="4"/>
  <c r="P60" i="4"/>
  <c r="P59" i="4"/>
  <c r="Q59" i="4" s="1"/>
  <c r="P58" i="4"/>
  <c r="S58" i="4" s="1"/>
  <c r="U58" i="4" s="1"/>
  <c r="P57" i="4"/>
  <c r="S57" i="4" s="1"/>
  <c r="T56" i="4"/>
  <c r="S56" i="4"/>
  <c r="U56" i="4" s="1"/>
  <c r="Q56" i="4"/>
  <c r="P56" i="4"/>
  <c r="P55" i="4"/>
  <c r="Q55" i="4" s="1"/>
  <c r="P54" i="4"/>
  <c r="S54" i="4" s="1"/>
  <c r="U54" i="4" s="1"/>
  <c r="P53" i="4"/>
  <c r="S53" i="4" s="1"/>
  <c r="T52" i="4"/>
  <c r="S52" i="4"/>
  <c r="U52" i="4" s="1"/>
  <c r="Q52" i="4"/>
  <c r="P52" i="4"/>
  <c r="P51" i="4"/>
  <c r="Q51" i="4" s="1"/>
  <c r="P50" i="4"/>
  <c r="S50" i="4" s="1"/>
  <c r="U50" i="4" s="1"/>
  <c r="P49" i="4"/>
  <c r="S49" i="4" s="1"/>
  <c r="P48" i="4"/>
  <c r="Q48" i="4" s="1"/>
  <c r="S47" i="4"/>
  <c r="U47" i="4" s="1"/>
  <c r="Q47" i="4"/>
  <c r="P47" i="4"/>
  <c r="S46" i="4"/>
  <c r="T46" i="4" s="1"/>
  <c r="Q46" i="4"/>
  <c r="P46" i="4"/>
  <c r="P45" i="4"/>
  <c r="S45" i="4" s="1"/>
  <c r="P44" i="4"/>
  <c r="S44" i="4" s="1"/>
  <c r="S43" i="4"/>
  <c r="U43" i="4" s="1"/>
  <c r="Q43" i="4"/>
  <c r="P43" i="4"/>
  <c r="S42" i="4"/>
  <c r="U42" i="4" s="1"/>
  <c r="Q42" i="4"/>
  <c r="P42" i="4"/>
  <c r="P41" i="4"/>
  <c r="S41" i="4" s="1"/>
  <c r="P40" i="4"/>
  <c r="S40" i="4" s="1"/>
  <c r="S39" i="4"/>
  <c r="U39" i="4" s="1"/>
  <c r="Q39" i="4"/>
  <c r="P39" i="4"/>
  <c r="S38" i="4"/>
  <c r="T38" i="4" s="1"/>
  <c r="Q38" i="4"/>
  <c r="P38" i="4"/>
  <c r="P37" i="4"/>
  <c r="S37" i="4" s="1"/>
  <c r="P36" i="4"/>
  <c r="Q36" i="4" s="1"/>
  <c r="S35" i="4"/>
  <c r="U35" i="4" s="1"/>
  <c r="Q35" i="4"/>
  <c r="P35" i="4"/>
  <c r="S34" i="4"/>
  <c r="T34" i="4" s="1"/>
  <c r="Q34" i="4"/>
  <c r="P34" i="4"/>
  <c r="P33" i="4"/>
  <c r="S33" i="4" s="1"/>
  <c r="P32" i="4"/>
  <c r="Q32" i="4" s="1"/>
  <c r="S31" i="4"/>
  <c r="U31" i="4" s="1"/>
  <c r="Q31" i="4"/>
  <c r="P31" i="4"/>
  <c r="S30" i="4"/>
  <c r="U30" i="4" s="1"/>
  <c r="Q30" i="4"/>
  <c r="P30" i="4"/>
  <c r="P29" i="4"/>
  <c r="S29" i="4" s="1"/>
  <c r="P28" i="4"/>
  <c r="Q28" i="4" s="1"/>
  <c r="S27" i="4"/>
  <c r="U27" i="4" s="1"/>
  <c r="Q27" i="4"/>
  <c r="P27" i="4"/>
  <c r="S26" i="4"/>
  <c r="T26" i="4" s="1"/>
  <c r="Q26" i="4"/>
  <c r="P26" i="4"/>
  <c r="P25" i="4"/>
  <c r="S25" i="4" s="1"/>
  <c r="P24" i="4"/>
  <c r="Q24" i="4" s="1"/>
  <c r="S23" i="4"/>
  <c r="U23" i="4" s="1"/>
  <c r="Q23" i="4"/>
  <c r="P23" i="4"/>
  <c r="S22" i="4"/>
  <c r="U22" i="4" s="1"/>
  <c r="Q22" i="4"/>
  <c r="P22" i="4"/>
  <c r="P21" i="4"/>
  <c r="S21" i="4" s="1"/>
  <c r="P20" i="4"/>
  <c r="S20" i="4" s="1"/>
  <c r="S19" i="4"/>
  <c r="U19" i="4" s="1"/>
  <c r="Q19" i="4"/>
  <c r="P19" i="4"/>
  <c r="P18" i="4"/>
  <c r="S18" i="4" s="1"/>
  <c r="U18" i="4" s="1"/>
  <c r="P17" i="4"/>
  <c r="S17" i="4" s="1"/>
  <c r="P16" i="4"/>
  <c r="S16" i="4" s="1"/>
  <c r="P15" i="4"/>
  <c r="Q15" i="4" s="1"/>
  <c r="P14" i="4"/>
  <c r="S14" i="4" s="1"/>
  <c r="U14" i="4" s="1"/>
  <c r="P13" i="4"/>
  <c r="S13" i="4" s="1"/>
  <c r="P12" i="4"/>
  <c r="S12" i="4" s="1"/>
  <c r="P11" i="4"/>
  <c r="S11" i="4" s="1"/>
  <c r="U11" i="4" s="1"/>
  <c r="S10" i="4"/>
  <c r="U10" i="4" s="1"/>
  <c r="P10" i="4"/>
  <c r="Q10" i="4" s="1"/>
  <c r="P9" i="4"/>
  <c r="G167" i="2"/>
  <c r="G166" i="2"/>
  <c r="G165" i="2"/>
  <c r="G164" i="2"/>
  <c r="G163" i="2"/>
  <c r="G162" i="2"/>
  <c r="G161" i="2"/>
  <c r="Q18" i="4" l="1"/>
  <c r="S15" i="4"/>
  <c r="U15" i="4" s="1"/>
  <c r="Q11" i="4"/>
  <c r="Q14" i="4"/>
  <c r="T57" i="4"/>
  <c r="U57" i="4"/>
  <c r="T12" i="4"/>
  <c r="U12" i="4"/>
  <c r="T16" i="4"/>
  <c r="U16" i="4"/>
  <c r="T20" i="4"/>
  <c r="U20" i="4"/>
  <c r="T40" i="4"/>
  <c r="U40" i="4"/>
  <c r="T44" i="4"/>
  <c r="U44" i="4"/>
  <c r="T53" i="4"/>
  <c r="U53" i="4"/>
  <c r="U9" i="4"/>
  <c r="T9" i="4"/>
  <c r="U13" i="4"/>
  <c r="T13" i="4"/>
  <c r="T17" i="4"/>
  <c r="U17" i="4"/>
  <c r="U21" i="4"/>
  <c r="T21" i="4"/>
  <c r="U25" i="4"/>
  <c r="T25" i="4"/>
  <c r="U29" i="4"/>
  <c r="T29" i="4"/>
  <c r="U33" i="4"/>
  <c r="T33" i="4"/>
  <c r="U37" i="4"/>
  <c r="T37" i="4"/>
  <c r="U41" i="4"/>
  <c r="T41" i="4"/>
  <c r="U45" i="4"/>
  <c r="T45" i="4"/>
  <c r="T49" i="4"/>
  <c r="U49" i="4"/>
  <c r="S105" i="4"/>
  <c r="Q105" i="4"/>
  <c r="S113" i="4"/>
  <c r="Q113" i="4"/>
  <c r="U120" i="4"/>
  <c r="T120" i="4"/>
  <c r="U123" i="4"/>
  <c r="T123" i="4"/>
  <c r="S129" i="4"/>
  <c r="Q129" i="4"/>
  <c r="U132" i="4"/>
  <c r="T132" i="4"/>
  <c r="T10" i="4"/>
  <c r="Q12" i="4"/>
  <c r="T14" i="4"/>
  <c r="Q16" i="4"/>
  <c r="T18" i="4"/>
  <c r="Q20" i="4"/>
  <c r="T22" i="4"/>
  <c r="T30" i="4"/>
  <c r="Q40" i="4"/>
  <c r="T42" i="4"/>
  <c r="Q44" i="4"/>
  <c r="Q49" i="4"/>
  <c r="Q50" i="4"/>
  <c r="S51" i="4"/>
  <c r="Q53" i="4"/>
  <c r="Q54" i="4"/>
  <c r="S55" i="4"/>
  <c r="Q57" i="4"/>
  <c r="Q58" i="4"/>
  <c r="S65" i="4"/>
  <c r="S75" i="4"/>
  <c r="U77" i="4"/>
  <c r="S81" i="4"/>
  <c r="U87" i="4"/>
  <c r="S91" i="4"/>
  <c r="S97" i="4"/>
  <c r="S101" i="4"/>
  <c r="Q101" i="4"/>
  <c r="U111" i="4"/>
  <c r="T111" i="4"/>
  <c r="Q9" i="4"/>
  <c r="T11" i="4"/>
  <c r="Q13" i="4"/>
  <c r="T15" i="4"/>
  <c r="Q17" i="4"/>
  <c r="T19" i="4"/>
  <c r="Q21" i="4"/>
  <c r="T23" i="4"/>
  <c r="S24" i="4"/>
  <c r="Q25" i="4"/>
  <c r="U26" i="4"/>
  <c r="T27" i="4"/>
  <c r="S28" i="4"/>
  <c r="Q29" i="4"/>
  <c r="T31" i="4"/>
  <c r="S32" i="4"/>
  <c r="Q33" i="4"/>
  <c r="U34" i="4"/>
  <c r="T35" i="4"/>
  <c r="S36" i="4"/>
  <c r="Q37" i="4"/>
  <c r="U38" i="4"/>
  <c r="T39" i="4"/>
  <c r="Q41" i="4"/>
  <c r="T43" i="4"/>
  <c r="Q45" i="4"/>
  <c r="U46" i="4"/>
  <c r="T47" i="4"/>
  <c r="S48" i="4"/>
  <c r="T50" i="4"/>
  <c r="T54" i="4"/>
  <c r="T58" i="4"/>
  <c r="S63" i="4"/>
  <c r="S69" i="4"/>
  <c r="T70" i="4"/>
  <c r="S79" i="4"/>
  <c r="S85" i="4"/>
  <c r="T86" i="4"/>
  <c r="S95" i="4"/>
  <c r="U107" i="4"/>
  <c r="T107" i="4"/>
  <c r="U112" i="4"/>
  <c r="T112" i="4"/>
  <c r="U115" i="4"/>
  <c r="T115" i="4"/>
  <c r="S121" i="4"/>
  <c r="Q121" i="4"/>
  <c r="T122" i="4"/>
  <c r="U128" i="4"/>
  <c r="T128" i="4"/>
  <c r="S133" i="4"/>
  <c r="Q133" i="4"/>
  <c r="S59" i="4"/>
  <c r="U61" i="4"/>
  <c r="U71" i="4"/>
  <c r="U93" i="4"/>
  <c r="S117" i="4"/>
  <c r="Q117" i="4"/>
  <c r="U124" i="4"/>
  <c r="T124" i="4"/>
  <c r="U127" i="4"/>
  <c r="T127" i="4"/>
  <c r="T74" i="4"/>
  <c r="T90" i="4"/>
  <c r="U103" i="4"/>
  <c r="T103" i="4"/>
  <c r="S109" i="4"/>
  <c r="Q109" i="4"/>
  <c r="T110" i="4"/>
  <c r="U116" i="4"/>
  <c r="T116" i="4"/>
  <c r="U119" i="4"/>
  <c r="T119" i="4"/>
  <c r="S125" i="4"/>
  <c r="Q125" i="4"/>
  <c r="T126" i="4"/>
  <c r="U131" i="4"/>
  <c r="T131" i="4"/>
  <c r="T125" i="4" l="1"/>
  <c r="U125" i="4"/>
  <c r="T69" i="4"/>
  <c r="U69" i="4"/>
  <c r="T117" i="4"/>
  <c r="U117" i="4"/>
  <c r="T85" i="4"/>
  <c r="U85" i="4"/>
  <c r="U48" i="4"/>
  <c r="T48" i="4"/>
  <c r="T28" i="4"/>
  <c r="U28" i="4"/>
  <c r="T24" i="4"/>
  <c r="U24" i="4"/>
  <c r="T101" i="4"/>
  <c r="U101" i="4"/>
  <c r="T113" i="4"/>
  <c r="U113" i="4"/>
  <c r="T79" i="4"/>
  <c r="U79" i="4"/>
  <c r="T36" i="4"/>
  <c r="U36" i="4"/>
  <c r="T32" i="4"/>
  <c r="U32" i="4"/>
  <c r="T97" i="4"/>
  <c r="U97" i="4"/>
  <c r="U51" i="4"/>
  <c r="T51" i="4"/>
  <c r="T121" i="4"/>
  <c r="U121" i="4"/>
  <c r="T65" i="4"/>
  <c r="U65" i="4"/>
  <c r="T59" i="4"/>
  <c r="U59" i="4"/>
  <c r="T63" i="4"/>
  <c r="U63" i="4"/>
  <c r="T81" i="4"/>
  <c r="U81" i="4"/>
  <c r="T109" i="4"/>
  <c r="U109" i="4"/>
  <c r="T133" i="4"/>
  <c r="U133" i="4"/>
  <c r="T95" i="4"/>
  <c r="U95" i="4"/>
  <c r="T91" i="4"/>
  <c r="U91" i="4"/>
  <c r="T75" i="4"/>
  <c r="U75" i="4"/>
  <c r="U55" i="4"/>
  <c r="T55" i="4"/>
  <c r="T129" i="4"/>
  <c r="U129" i="4"/>
  <c r="T105" i="4"/>
  <c r="U10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Y5" authorId="0" shapeId="0" xr:uid="{00000000-0006-0000-0300-000005000000}">
      <text>
        <r>
          <rPr>
            <sz val="11"/>
            <color theme="1"/>
            <rFont val="Calibri"/>
            <family val="2"/>
            <scheme val="minor"/>
          </rPr>
          <t>======
ID#AAAAvsyfp7A
MASTER    (2023-04-27 02:06:48)
Clip izquierdo para visualizar anexo E. Factores de reducción y justificación</t>
        </r>
      </text>
    </comment>
    <comment ref="N6" authorId="0" shapeId="0" xr:uid="{00000000-0006-0000-0300-00000A000000}">
      <text>
        <r>
          <rPr>
            <sz val="11"/>
            <color theme="1"/>
            <rFont val="Calibri"/>
            <family val="2"/>
            <scheme val="minor"/>
          </rPr>
          <t>======
ID#AAAAvsxXLmM
MASTER    (2023-04-27 02:06:48)
Clip izquierdo para visualizar anexo C. Determinación cualitativa del nivel de deficiencia de los peligros higiénicos</t>
        </r>
      </text>
    </comment>
    <comment ref="N7" authorId="0" shapeId="0" xr:uid="{00000000-0006-0000-0300-000009000000}">
      <text>
        <r>
          <rPr>
            <sz val="11"/>
            <color theme="1"/>
            <rFont val="Calibri"/>
            <family val="2"/>
            <scheme val="minor"/>
          </rPr>
          <t>======
ID#AAAAvsyfp6g
MASTER    (2023-04-27 02:06:48)
Clip izquierdo para visualizar anexo D. Valoración cuantitativa de los peligros higiénicos</t>
        </r>
      </text>
    </comment>
    <comment ref="I8" authorId="0" shapeId="0" xr:uid="{00000000-0006-0000-0300-000008000000}">
      <text>
        <r>
          <rPr>
            <sz val="11"/>
            <color theme="1"/>
            <rFont val="Calibri"/>
            <family val="2"/>
            <scheme val="minor"/>
          </rPr>
          <t>======
ID#AAAAvsyfp6k
MASTER    (2023-04-27 02:06:48)
Clip izquierdo para visualizar anexo A. Tabla de peligros</t>
        </r>
      </text>
    </comment>
    <comment ref="N8" authorId="0" shapeId="0" xr:uid="{00000000-0006-0000-0300-000006000000}">
      <text>
        <r>
          <rPr>
            <sz val="11"/>
            <color theme="1"/>
            <rFont val="Calibri"/>
            <family val="2"/>
            <scheme val="minor"/>
          </rPr>
          <t>======
ID#AAAAvsyfp6w
MASTER    (2023-04-27 02:06:48)
Clip izquierdo para visualizar tabla 2. Determinación del nivel de deficiencia (ND)</t>
        </r>
      </text>
    </comment>
    <comment ref="O8" authorId="0" shapeId="0" xr:uid="{00000000-0006-0000-0300-00000C000000}">
      <text>
        <r>
          <rPr>
            <sz val="11"/>
            <color theme="1"/>
            <rFont val="Calibri"/>
            <family val="2"/>
            <scheme val="minor"/>
          </rPr>
          <t>======
ID#AAAAvsxXLl8
MASTER    (2023-04-27 02:06:48)
Clip izquierdo para visualizar tabla 3. Determinación del nivel de exposición (NE)</t>
        </r>
      </text>
    </comment>
    <comment ref="P8" authorId="0" shapeId="0" xr:uid="{00000000-0006-0000-0300-000007000000}">
      <text>
        <r>
          <rPr>
            <sz val="11"/>
            <color theme="1"/>
            <rFont val="Calibri"/>
            <family val="2"/>
            <scheme val="minor"/>
          </rPr>
          <t>======
ID#AAAAvsyfp6s
MASTER    (2023-04-27 02:06:48)
Clip izquierdo para visulaizar tabla 4. Determinación del nivel de probabilidad</t>
        </r>
      </text>
    </comment>
    <comment ref="Q8" authorId="0" shapeId="0" xr:uid="{00000000-0006-0000-0300-000001000000}">
      <text>
        <r>
          <rPr>
            <sz val="11"/>
            <color theme="1"/>
            <rFont val="Calibri"/>
            <family val="2"/>
            <scheme val="minor"/>
          </rPr>
          <t>======
ID#AAAAvsyfp7c
MASTER    (2023-04-27 02:06:48)
Clip izquierdo para visualizar tabla 5. Significado de los diferentes niveles de probabilidad</t>
        </r>
      </text>
    </comment>
    <comment ref="R8" authorId="0" shapeId="0" xr:uid="{00000000-0006-0000-0300-000003000000}">
      <text>
        <r>
          <rPr>
            <sz val="11"/>
            <color theme="1"/>
            <rFont val="Calibri"/>
            <family val="2"/>
            <scheme val="minor"/>
          </rPr>
          <t>======
ID#AAAAvsyfp7Q
MASTER    (2023-04-27 02:06:48)
Clip izquierdo para visualizar tabal 6. Determinación del nivel de consecuencia (NC)</t>
        </r>
      </text>
    </comment>
    <comment ref="S8" authorId="0" shapeId="0" xr:uid="{00000000-0006-0000-0300-000004000000}">
      <text>
        <r>
          <rPr>
            <sz val="11"/>
            <color theme="1"/>
            <rFont val="Calibri"/>
            <family val="2"/>
            <scheme val="minor"/>
          </rPr>
          <t>======
ID#AAAAvsyfp7E
MASTER    (2023-04-27 02:06:48)
Clip izquierdo para visualizar tabla 7. Determinación del nivel de riesgo</t>
        </r>
      </text>
    </comment>
    <comment ref="T8" authorId="0" shapeId="0" xr:uid="{00000000-0006-0000-0300-000002000000}">
      <text>
        <r>
          <rPr>
            <sz val="11"/>
            <color theme="1"/>
            <rFont val="Calibri"/>
            <family val="2"/>
            <scheme val="minor"/>
          </rPr>
          <t>======
ID#AAAAvsyfp7Y
MASTER    (2023-04-27 02:06:48)
Clip izquierdo para visualizar tabla 8. Significado del nivel de riesgo</t>
        </r>
      </text>
    </comment>
    <comment ref="U8" authorId="0" shapeId="0" xr:uid="{00000000-0006-0000-0300-00000B000000}">
      <text>
        <r>
          <rPr>
            <sz val="11"/>
            <color theme="1"/>
            <rFont val="Calibri"/>
            <family val="2"/>
            <scheme val="minor"/>
          </rPr>
          <t>======
ID#AAAAvsxXLmA
MASTER    (2023-04-27 02:06:48)
Clip izquierdo para visualizar tabla 9. Aceptabilidad del riesgo</t>
        </r>
      </text>
    </comment>
  </commentList>
  <extLst>
    <ext xmlns:r="http://schemas.openxmlformats.org/officeDocument/2006/relationships" uri="GoogleSheetsCustomDataVersion2">
      <go:sheetsCustomData xmlns:go="http://customooxmlschemas.google.com/" r:id="rId1" roundtripDataSignature="AMtx7mgnAePtkwYzCHXxfHxgggbrwL+QB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8" authorId="0" shapeId="0" xr:uid="{00000000-0006-0000-0000-000003000000}">
      <text>
        <r>
          <rPr>
            <sz val="11"/>
            <color theme="1"/>
            <rFont val="Calibri"/>
            <family val="2"/>
            <scheme val="minor"/>
          </rPr>
          <t>======
ID#AAAAvsyfp68
MASTER    (2023-04-27 02:06:48)
Clip izquierdo para regresar a la matriz de riesgos</t>
        </r>
      </text>
    </comment>
    <comment ref="B16" authorId="0" shapeId="0" xr:uid="{00000000-0006-0000-0000-000004000000}">
      <text>
        <r>
          <rPr>
            <sz val="11"/>
            <color theme="1"/>
            <rFont val="Calibri"/>
            <family val="2"/>
            <scheme val="minor"/>
          </rPr>
          <t>======
ID#AAAAvsyfp60
MASTER    (2023-04-27 02:06:48)
Clip izquierdo para regresar a la matriz de riesgos</t>
        </r>
      </text>
    </comment>
    <comment ref="B24" authorId="0" shapeId="0" xr:uid="{00000000-0006-0000-0000-000002000000}">
      <text>
        <r>
          <rPr>
            <sz val="11"/>
            <color theme="1"/>
            <rFont val="Calibri"/>
            <family val="2"/>
            <scheme val="minor"/>
          </rPr>
          <t>======
ID#AAAAvsyfp7M
MASTER    (2023-04-27 02:06:48)
Clip izquierdo para visualizar matriz de riesgos</t>
        </r>
      </text>
    </comment>
    <comment ref="B32" authorId="0" shapeId="0" xr:uid="{00000000-0006-0000-0000-000008000000}">
      <text>
        <r>
          <rPr>
            <sz val="11"/>
            <color theme="1"/>
            <rFont val="Calibri"/>
            <family val="2"/>
            <scheme val="minor"/>
          </rPr>
          <t>======
ID#AAAAvsxXLl4
MASTER    (2023-04-27 02:06:48)
Clip izquierdo para visualizar matriz de riesgos</t>
        </r>
      </text>
    </comment>
    <comment ref="B40" authorId="0" shapeId="0" xr:uid="{00000000-0006-0000-0000-000007000000}">
      <text>
        <r>
          <rPr>
            <sz val="11"/>
            <color theme="1"/>
            <rFont val="Calibri"/>
            <family val="2"/>
            <scheme val="minor"/>
          </rPr>
          <t>======
ID#AAAAvsxXLmE
MASTER    (2023-04-27 02:06:48)
Clip izquierdo para visualizar matriz de riesgo</t>
        </r>
      </text>
    </comment>
    <comment ref="B48" authorId="0" shapeId="0" xr:uid="{00000000-0006-0000-0000-000006000000}">
      <text>
        <r>
          <rPr>
            <sz val="11"/>
            <color theme="1"/>
            <rFont val="Calibri"/>
            <family val="2"/>
            <scheme val="minor"/>
          </rPr>
          <t>======
ID#AAAAvsxXLmQ
MASTER    (2023-04-27 02:06:48)
Clip izquierdo para visualizar matriz de riesgos</t>
        </r>
      </text>
    </comment>
    <comment ref="B57" authorId="0" shapeId="0" xr:uid="{00000000-0006-0000-0000-000005000000}">
      <text>
        <r>
          <rPr>
            <sz val="11"/>
            <color theme="1"/>
            <rFont val="Calibri"/>
            <family val="2"/>
            <scheme val="minor"/>
          </rPr>
          <t>======
ID#AAAAvsyfp6o
MASTER    (2023-04-27 02:06:48)
Clip izquierdo para visualizar matriz de riesgos</t>
        </r>
      </text>
    </comment>
    <comment ref="B65" authorId="0" shapeId="0" xr:uid="{00000000-0006-0000-0000-000001000000}">
      <text>
        <r>
          <rPr>
            <sz val="11"/>
            <color theme="1"/>
            <rFont val="Calibri"/>
            <family val="2"/>
            <scheme val="minor"/>
          </rPr>
          <t>======
ID#AAAAvsyfp7I
MASTER    (2023-04-27 02:06:48)
Clip izquierdo para visualizar matriz de riesgos</t>
        </r>
      </text>
    </comment>
  </commentList>
  <extLst>
    <ext xmlns:r="http://schemas.openxmlformats.org/officeDocument/2006/relationships" uri="GoogleSheetsCustomDataVersion2">
      <go:sheetsCustomData xmlns:go="http://customooxmlschemas.google.com/" r:id="rId1" roundtripDataSignature="AMtx7mhwwUkX+d6UMaPVkwKb6EIZn2yn4A=="/>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100-000002000000}">
      <text>
        <r>
          <rPr>
            <sz val="11"/>
            <color theme="1"/>
            <rFont val="Calibri"/>
            <family val="2"/>
            <scheme val="minor"/>
          </rPr>
          <t>======
ID#AAAAvsxXLmY
MASTER    (2023-04-27 02:06:48)
Clip izquierdo para visualizar matriz de riesgos</t>
        </r>
      </text>
    </comment>
    <comment ref="B16" authorId="0" shapeId="0" xr:uid="{00000000-0006-0000-0100-000003000000}">
      <text>
        <r>
          <rPr>
            <sz val="11"/>
            <color theme="1"/>
            <rFont val="Calibri"/>
            <family val="2"/>
            <scheme val="minor"/>
          </rPr>
          <t>======
ID#AAAAvsxXLmU
MASTER    (2023-04-27 02:06:48)
Clip izquierdo para visualizar matriz de riesgos</t>
        </r>
      </text>
    </comment>
    <comment ref="B104" authorId="0" shapeId="0" xr:uid="{00000000-0006-0000-0100-000001000000}">
      <text>
        <r>
          <rPr>
            <sz val="11"/>
            <color theme="1"/>
            <rFont val="Calibri"/>
            <family val="2"/>
            <scheme val="minor"/>
          </rPr>
          <t>======
ID#AAAAvsyfp7U
MASTER    (2023-04-27 02:06:48)
Clip izquierdo para visualizar matriz de riesgos</t>
        </r>
      </text>
    </comment>
    <comment ref="B144" authorId="0" shapeId="0" xr:uid="{00000000-0006-0000-0100-000004000000}">
      <text>
        <r>
          <rPr>
            <sz val="11"/>
            <color theme="1"/>
            <rFont val="Calibri"/>
            <family val="2"/>
            <scheme val="minor"/>
          </rPr>
          <t>======
ID#AAAAvsxXLmI
MASTER    (2023-04-27 02:06:48)
Clip izquierdo para visualizar matriz de riesgos</t>
        </r>
      </text>
    </comment>
  </commentList>
  <extLst>
    <ext xmlns:r="http://schemas.openxmlformats.org/officeDocument/2006/relationships" uri="GoogleSheetsCustomDataVersion2">
      <go:sheetsCustomData xmlns:go="http://customooxmlschemas.google.com/" r:id="rId1" roundtripDataSignature="AMtx7mi+xQtdfV8M5cdRfdoqB1MrR7REUA=="/>
    </ext>
  </extLst>
</comments>
</file>

<file path=xl/sharedStrings.xml><?xml version="1.0" encoding="utf-8"?>
<sst xmlns="http://schemas.openxmlformats.org/spreadsheetml/2006/main" count="577" uniqueCount="429">
  <si>
    <t>Tabla 1. Descripción de niveles de daño</t>
  </si>
  <si>
    <t>Categoria del daño</t>
  </si>
  <si>
    <t>Daño leve</t>
  </si>
  <si>
    <t>Daño moderado</t>
  </si>
  <si>
    <t>Daño extremo</t>
  </si>
  <si>
    <t>Salud</t>
  </si>
  <si>
    <t>Molestias e irritación (ejemplo: dolor de cabeza), enfermedad temporal que produce malestar (ejemplo: diarrea)</t>
  </si>
  <si>
    <t>Enfermedades que causan incapacidad temporal.
Ejemplo: perdida parcial de la audición, dermatitis, asma, desordenes de las extremidades superiores.</t>
  </si>
  <si>
    <t>Enfermedades agudas o crónicas, que generan incapacidad permanente parcial, invalidez o muerte.</t>
  </si>
  <si>
    <t>Seguridad</t>
  </si>
  <si>
    <t>Lesiones superficiales, heridas de poca profundidad, contusiones, irritaciones del ojo por material particulado.</t>
  </si>
  <si>
    <t>Laceraciones, heridas profundas, quemaduras de primer grado; conmoción cerebral, esguinces graves, fracturas de huesos cortos.</t>
  </si>
  <si>
    <t>Lesiones que generen amputaciones, fracturas de huesos largos, trauma cráneo encefálico, quemaduras de segundo y tercer grado, alteraciones severas de mano, de columna vertebral con compromiso de la medula espinal, oculares que comprometan el campo visual, disminuyan la capacidad auditiva.</t>
  </si>
  <si>
    <t>Tabla 2. Determinación del nivel de eficiencia</t>
  </si>
  <si>
    <t>Nivel de deficiencia</t>
  </si>
  <si>
    <t>Valor ND</t>
  </si>
  <si>
    <t>Significado</t>
  </si>
  <si>
    <t>Muy Alto (MA)</t>
  </si>
  <si>
    <t>Se ha(n) detectado peligro(s) que determina(n) como posible la generación de incidentes o consecuencias muy significativas, o la eficacia del conjunto de medidas preventivas existentes respecto al riesgo es nula o no existe, o ambos.</t>
  </si>
  <si>
    <t>Alto (A)</t>
  </si>
  <si>
    <t>Se ha(n) detectado algún(os) peligro(s) que pueden dar lugar a consecuencias significativa(s), o la eficacia del conjunto de medidas preventivas existentes es baja, o ambos.</t>
  </si>
  <si>
    <t>Medio (M)</t>
  </si>
  <si>
    <t>Se han detectado peligros que pueden dar lugar a consecuencias poco significativa(s) o de menor importancia, o la eficacia del conjunto de medidas preventivas existentes es moderada, o ambos.</t>
  </si>
  <si>
    <t>Bajo (B)</t>
  </si>
  <si>
    <t>No se asigna valor</t>
  </si>
  <si>
    <t>No se ha detectado consecuencia alguna, o la eficacia del conjunto de medidas preventivas existentes es alta, o ambos. El riesgo está controlado.                             Estos peligros se clasifican directamente en el nivel de riesgo y de intervención cuatro (IV) vease la tabla ocho (8).</t>
  </si>
  <si>
    <t>Tabla 3. Determinación del nivel de exposición</t>
  </si>
  <si>
    <t>Nivel de exposición</t>
  </si>
  <si>
    <t>Valor de NE</t>
  </si>
  <si>
    <t>Continua (EC)</t>
  </si>
  <si>
    <t>La situación de exposición se presenta sin interrupción o varias veces con tiempo prolongado durante la jornada laboral.</t>
  </si>
  <si>
    <t>Frecuente (EF)</t>
  </si>
  <si>
    <t>La situación de exposición se presenta varias veces durante la jornada laboral por tiempos cortos.</t>
  </si>
  <si>
    <t>Ocasional (EO)</t>
  </si>
  <si>
    <t>La situación de exposición se presenta alguna vez durante la jornada laboral y por un periodo de tiempo corto.</t>
  </si>
  <si>
    <t>Esporádica (EE)</t>
  </si>
  <si>
    <t>La situación de exposición se presenta de manera eventual.</t>
  </si>
  <si>
    <t>Tabla 4. Determinación del nivel de probabilidad</t>
  </si>
  <si>
    <t>Niveles de probalidad</t>
  </si>
  <si>
    <t>Nivel de exposición (NE)</t>
  </si>
  <si>
    <t>Nivel de deficiencia (ND)</t>
  </si>
  <si>
    <t>MA - 40</t>
  </si>
  <si>
    <t>MA - 30</t>
  </si>
  <si>
    <t>A - 20</t>
  </si>
  <si>
    <t>A - 10</t>
  </si>
  <si>
    <t>MA - 24</t>
  </si>
  <si>
    <t>A - 18</t>
  </si>
  <si>
    <t>A - 12</t>
  </si>
  <si>
    <t>M - 6</t>
  </si>
  <si>
    <t>M - 8</t>
  </si>
  <si>
    <t>B - 4</t>
  </si>
  <si>
    <t>B - 2</t>
  </si>
  <si>
    <t>Tabla 5. Significado de los diferentes niveles de probabilidad</t>
  </si>
  <si>
    <t>Nivel de probabilidad</t>
  </si>
  <si>
    <t>Valor de NP</t>
  </si>
  <si>
    <t>Entre 40 y 24</t>
  </si>
  <si>
    <t>Situación deficiente con exposición continua, o muy deficiente con exposición frecuente.
Normalmente la materialización del riesgo ocurre con frecuencia.</t>
  </si>
  <si>
    <t>Entre 20 y 10</t>
  </si>
  <si>
    <t>Situación deficiente con exposición frecuente u ocasional, o bien situación
muy deficiente con exposición ocasional o esporádica.
La materialización del Riesgo es posible que suceda varias veces en la vida
laboral</t>
  </si>
  <si>
    <t>Entre 8 y 6</t>
  </si>
  <si>
    <t>Situación deficiente con exposición esporádica, o bien situación mejorable con exposición continuada o frecuente.
Es posible que suceda el daño alguna vez.</t>
  </si>
  <si>
    <t>Entre 4 y 2</t>
  </si>
  <si>
    <t>Situación mejorable con exposición ocasional o esporádica, o situación sin anomalía destacable con cualquier nivel de exposición.
No es esperable que se materialice el riesgo, aunque puede ser concebible.</t>
  </si>
  <si>
    <t>Tabla 6. Determinación del nivel de consecuencias</t>
  </si>
  <si>
    <t>Nivel de consecuencias</t>
  </si>
  <si>
    <t>NC</t>
  </si>
  <si>
    <t>Significado daños personales</t>
  </si>
  <si>
    <t>Mortal o catastrófico (M)</t>
  </si>
  <si>
    <t>Muerte(s).</t>
  </si>
  <si>
    <t>Muy grave (MG)</t>
  </si>
  <si>
    <t>Lesiones o enfermedades graves irreparables (incapacidad permanente parcial o invalidez).</t>
  </si>
  <si>
    <t>Grave (G)</t>
  </si>
  <si>
    <t>Lesiones o enfermedades con incapacidad laboral temporal (ILT).</t>
  </si>
  <si>
    <t>Leve (L)</t>
  </si>
  <si>
    <t>Lesiones o enfermedades que no requieren incapacidad.</t>
  </si>
  <si>
    <t>Tabla 7. Determinación del nivel de riesgo</t>
  </si>
  <si>
    <t>Nivel de riesgo NR = NP x NC</t>
  </si>
  <si>
    <t>Nivel de probabilidad (NP)</t>
  </si>
  <si>
    <t>40 - 24</t>
  </si>
  <si>
    <t>20 - 10</t>
  </si>
  <si>
    <t>8 - 6</t>
  </si>
  <si>
    <t>4 - 2</t>
  </si>
  <si>
    <t>Nivel de consecuencias (NC)</t>
  </si>
  <si>
    <t>I  4000 - 2400</t>
  </si>
  <si>
    <t>I  2000 - 1200</t>
  </si>
  <si>
    <t>I  800 - 600</t>
  </si>
  <si>
    <t>II  400 - 200</t>
  </si>
  <si>
    <t>I  2400 - 1440</t>
  </si>
  <si>
    <t>I  1200 - 600</t>
  </si>
  <si>
    <t>II  480 - 360</t>
  </si>
  <si>
    <t>II  240 - III  120</t>
  </si>
  <si>
    <t>I  1000 - 600</t>
  </si>
  <si>
    <t>II  500 - 250</t>
  </si>
  <si>
    <t>II  200 - 150</t>
  </si>
  <si>
    <t>III  100 - 50</t>
  </si>
  <si>
    <t>II  400 - 240</t>
  </si>
  <si>
    <t>II  200 - III  100</t>
  </si>
  <si>
    <t>III  80 - 60</t>
  </si>
  <si>
    <t>III  40 - IV  20</t>
  </si>
  <si>
    <t>Tabla 8. Significado del nivel de riesgo</t>
  </si>
  <si>
    <t>Nivel de riesgo</t>
  </si>
  <si>
    <t>Valor de NR</t>
  </si>
  <si>
    <t>I</t>
  </si>
  <si>
    <t>4000 - 600</t>
  </si>
  <si>
    <t>Situación crítica. Suspender actividades hasta que el riesgo esté bajo control. Intervención urgente.</t>
  </si>
  <si>
    <t>II</t>
  </si>
  <si>
    <t>500 - 150</t>
  </si>
  <si>
    <t>Corregir y adoptar medidas de control de inmediato. Sin embargo, suspenda actividades si el nivel de riesgo está por encima o igual a 360.</t>
  </si>
  <si>
    <t>III</t>
  </si>
  <si>
    <t>120 - 40</t>
  </si>
  <si>
    <t>Mejorar si es posible. Sería conveniente justificar la
intervención y su rentabilidad.</t>
  </si>
  <si>
    <t>IV</t>
  </si>
  <si>
    <t>Mantener las medidas de control existentes, pero se deberían considerar soluciones o mejoras y se deben hacer comprobaciones periódicas para asegurar que el riesgo aún es aceptable.</t>
  </si>
  <si>
    <t>Tabla 9. Aceptabilidad del riesgo</t>
  </si>
  <si>
    <t>No aceptable.</t>
  </si>
  <si>
    <t>No aceptable o aceptable con control específico.</t>
  </si>
  <si>
    <t>Aceptable</t>
  </si>
  <si>
    <t>Anexo A. Tabla de peligros</t>
  </si>
  <si>
    <t>Descripción</t>
  </si>
  <si>
    <t>Clasificación</t>
  </si>
  <si>
    <t>Biológico</t>
  </si>
  <si>
    <t>Físico</t>
  </si>
  <si>
    <t>Químico</t>
  </si>
  <si>
    <t>Psicosocial</t>
  </si>
  <si>
    <t>Biomécanicos</t>
  </si>
  <si>
    <t>Condiciones de seguridad</t>
  </si>
  <si>
    <t>Fenómenos naturales</t>
  </si>
  <si>
    <t>Virus</t>
  </si>
  <si>
    <t>Ruido (impacto intermitente y
continuo)</t>
  </si>
  <si>
    <t>Polvos orgánicos inorgánicos</t>
  </si>
  <si>
    <t>Gestión organizacional (estilo de mando, pago, contratación, participación, inducción y capacitación, bienestar social, evaluación del desempeño, manejo de cambios)</t>
  </si>
  <si>
    <t>Postura (prolongada mantenida, forzada, antigravitacional)</t>
  </si>
  <si>
    <t>Mecánico (elementos o partes de máquinas, herramientas, equipos, piezas a trabajar, materiales proyectados sólidos o fluidos)</t>
  </si>
  <si>
    <t>Sismo</t>
  </si>
  <si>
    <t>Bactertias</t>
  </si>
  <si>
    <t>Iluminación (luz visible por exceso o deficiencia)</t>
  </si>
  <si>
    <t>Fibras</t>
  </si>
  <si>
    <t>Características de la organización del trabajo (comunicación, tecnología, organización del trabajo, demandas cualitativas y cuantitativas de la labor</t>
  </si>
  <si>
    <t>Esfuerzo</t>
  </si>
  <si>
    <t>Eléctrico (alta y baja tensión,
estática)</t>
  </si>
  <si>
    <t>Terremoto</t>
  </si>
  <si>
    <t>Hongos</t>
  </si>
  <si>
    <t>Vibración (cuerpo entero, segmentaria)</t>
  </si>
  <si>
    <t>Líquidos (nieblas y rocíos)</t>
  </si>
  <si>
    <t>Características del grupo social del trabajo (relaciones, cohesión, calidad de interacciones, trabajo en equipo)</t>
  </si>
  <si>
    <t>Movimiento repetitivo</t>
  </si>
  <si>
    <t>Locativo (sistemas y medios de almacenamiento), superficies de trabajo (irregulares, deslizantes, con diferencia del nivel) condiciones de orden y aseo, (caídas de objeto)</t>
  </si>
  <si>
    <t>Vendaval</t>
  </si>
  <si>
    <t>Ricketsias</t>
  </si>
  <si>
    <t>Temperaturas externas (calor y frío)</t>
  </si>
  <si>
    <t>Gases y vapores</t>
  </si>
  <si>
    <t>Condiciones de la tarea (carga mental, contenido de la tarea, demandas emocionales, sistemas de control, definición de roles, monotonía, etc)</t>
  </si>
  <si>
    <t>Manipulación manual de cargas</t>
  </si>
  <si>
    <t>Tecnológico (explosión, fuga,
derrame, incendio)</t>
  </si>
  <si>
    <t>Inundación</t>
  </si>
  <si>
    <t>Parásitos</t>
  </si>
  <si>
    <t>Presión atmosférica (normal y ajustada)</t>
  </si>
  <si>
    <t>Humos metálicos, no metálicos</t>
  </si>
  <si>
    <t>Interfase persona tarea (conocimientos, habilidades con relación a la demanda de la tarea, iniciativa, autonomía y reconocimiento, identificación de la persona con la tarea y la organización</t>
  </si>
  <si>
    <t>Accidentes de tránsito</t>
  </si>
  <si>
    <t>Derrumbe</t>
  </si>
  <si>
    <t>Picaduras</t>
  </si>
  <si>
    <t>Radiaciones ionizantes (rayos x, gama, beta y alfa)</t>
  </si>
  <si>
    <t>Material particulado</t>
  </si>
  <si>
    <t>Jornada de trabajo (pausas, trabajo nocturno, rotación, horas extras, descansos)</t>
  </si>
  <si>
    <t>Públicos (robos, atracos, asaltos, atentados, de orden público etc.)</t>
  </si>
  <si>
    <t>Precipitaciones, (lluvias,
granizadas, heladas)</t>
  </si>
  <si>
    <t>Mordeduras</t>
  </si>
  <si>
    <t>Radiaciones no ionizantes (láser, ultravioleta infraroja)</t>
  </si>
  <si>
    <t>Jornada de trabajo, (pausas, trabajo nocturno, rotación, horas extras, descansos</t>
  </si>
  <si>
    <t>Trabajo en altura</t>
  </si>
  <si>
    <t>Fluidos o escrementos</t>
  </si>
  <si>
    <t>Disconfort térmico</t>
  </si>
  <si>
    <t>Espacios confinados</t>
  </si>
  <si>
    <t>Tener en cuenta únicamente los peligros de fenomenos naturales que afectan la seguridad y bienestar de las personas en el desarrollo de una actividad. En el plan de emergencia da cada empresa se considerarán todos los fenómenos naturales que pudieran afectarla.</t>
  </si>
  <si>
    <t>Anexo C. Determinación cualitativa del nivel de deficiencia de los peligros higiénicos</t>
  </si>
  <si>
    <t>Cuando no se tienen disponibles mediciones de los agentes higiénicos, se pueden utilizar algunas escalas para determinar el nivel de deficiencia y así poder iniciar la valoración de los riesgos que se puedan derivar de estos agentes en forma sencilla, teniendo en cuenta que su elección es subjetiva y pueden cometerse errores. Deben ser consideradas adicionalmente las condiciones particulares presentes en actividades y trabajos especiales. Algunas de estas son:</t>
  </si>
  <si>
    <t>Físicos</t>
  </si>
  <si>
    <t>Iluminación</t>
  </si>
  <si>
    <t>Muy alto:</t>
  </si>
  <si>
    <t>Ausencia de luz natural o artificial.</t>
  </si>
  <si>
    <t>Alto:</t>
  </si>
  <si>
    <t>Deficiencia de luz natural o artificial con sombras evidentes y dificultad para leer.</t>
  </si>
  <si>
    <t>Medio:</t>
  </si>
  <si>
    <t>Percepción de algunas sombras al ejecutar una actividad (escribir).</t>
  </si>
  <si>
    <t>Bajo:</t>
  </si>
  <si>
    <t>Ausencia de sombras.</t>
  </si>
  <si>
    <t>Ruido</t>
  </si>
  <si>
    <t>No escuchar una conversación a tono normal a una distancia menos de 50 cm.</t>
  </si>
  <si>
    <t>Escuchar la conversación a una distancia de 1 m en tono normal.</t>
  </si>
  <si>
    <t>Escuchar la conversación a una distancia de 2 m en tono normal.</t>
  </si>
  <si>
    <t>No hay dificultad para escuchar una conversación a tono normal a más de 2 m.</t>
  </si>
  <si>
    <t>Radiaciones ionizantes</t>
  </si>
  <si>
    <t>Exposición frecuente (una o más veces por jornada o turno).</t>
  </si>
  <si>
    <t>Exposición regular (una o más veces en la semana).</t>
  </si>
  <si>
    <t>Ocasionalmente y/o vecindad.</t>
  </si>
  <si>
    <t>Rara vez, casi nunca sucede la exposición.</t>
  </si>
  <si>
    <t>Radiaciones no ionizantes</t>
  </si>
  <si>
    <t>Ocho horas (8) o más de exposición por jornada o turno.</t>
  </si>
  <si>
    <t>Entre seis (6) horas y ocho (8) horas por jornada o turno.</t>
  </si>
  <si>
    <t>Entre dos (2) y seis (6) horas por jornada o turno.</t>
  </si>
  <si>
    <t>Menos de dos (2) horas por jornada o turno.</t>
  </si>
  <si>
    <t>Temperaturas extremas</t>
  </si>
  <si>
    <t>Percepción subjetiva de calor o frío en forma inmediata en el sitio.</t>
  </si>
  <si>
    <t>Percepción subjetiva de calor o frío luego de permanecer 5 min en el sitio.</t>
  </si>
  <si>
    <t>Percepción de algún Disconfort con la temperatura luego de permanecer 15 min.</t>
  </si>
  <si>
    <t>Sensación de confort térmico.</t>
  </si>
  <si>
    <t>Vibraciones</t>
  </si>
  <si>
    <t>Percibir notoriamente vibraciones en el puesto de trabajo.</t>
  </si>
  <si>
    <t>Percibir sensiblemente vibraciones en el puesto de trabajo.</t>
  </si>
  <si>
    <t>Percibir moderadamente vibraciones en el puesto de trabajo.</t>
  </si>
  <si>
    <t>Existencia de vibraciones que no son percibidas.</t>
  </si>
  <si>
    <t>Biológicos</t>
  </si>
  <si>
    <t>Virus, bacterias, hongos y otros</t>
  </si>
  <si>
    <t>Provocan una enfermedad grave y constituye un serio peligro para los trabajadores. Su riesgo de propagación es elevado y no se conoce tratamiento eficaz en la actualidad.</t>
  </si>
  <si>
    <t>Pueden provocar una enfermedad grave y constituir un serio peligro para los trabajadores. Su riesgo de propagación es probable y generalmente existe tratamiento eficaz.</t>
  </si>
  <si>
    <t>Pueden causar una enfermedad y constituir un peligro para los trabajadores. Su riesgo de propagación es poco probable y generalmente existe tratamiento eficaz.</t>
  </si>
  <si>
    <t>Poco probable que cause una enfermedad. No hay riesgo de propagación y no se necesita tratamiento.</t>
  </si>
  <si>
    <t>Biomecánicos</t>
  </si>
  <si>
    <t>Postura</t>
  </si>
  <si>
    <t>Posturas con un riesgo extremo de lesión musculoesquelética. Deben tomarse medidas correctivas inmediatamente.</t>
  </si>
  <si>
    <t>Posturas de trabajo con riesgo probable de lesión. Se deben modificar las condiciones de trabajo tan pronto sea posible.</t>
  </si>
  <si>
    <t>Posturas con riesgo moderado de lesión musculoesquelética sobre las que se precisa una modificación, aunque no inmediata.</t>
  </si>
  <si>
    <t>Posturas que se consideran normales, sin riesgo de lesiones musculoesqueléticas, y en las que no es necesaria ninguna acción..</t>
  </si>
  <si>
    <t>Movimientos repetitivos</t>
  </si>
  <si>
    <t>Actividad que exige movimientos rápidos y continuos de los miembros superiores, a un ritmo difícil de mantener (ciclos de trabajo menores a 30 s ó 1 min, o concentración de movimientos que utiliza pocos músculos durante más del 50 % del tiempo de trabajo).</t>
  </si>
  <si>
    <t>Actividad que exige movimientos rápidos y continuos de los miembros superiores, con la posibilidad de realizar pausas ocasionales (ciclos de trabajo menores a 30
segundos ó 1 min, o concentración de movimientos que utiliza pocos músculos durante más del 50 % del tiempo de trabajo).</t>
  </si>
  <si>
    <t>Actividad que exige movimientos lentos y continuos de los miembros superiores, con la posibilidad de realizar pausas cortas.</t>
  </si>
  <si>
    <t>Actividad que involucra cualquier segmento corporal con exposición inferior al 50% del tiempo de trabajo, en el cual hay pausas programadas.</t>
  </si>
  <si>
    <t>Esfuerzos</t>
  </si>
  <si>
    <t>Actividad intensa en donde el esfuerzo es visible en la expresión facial del trabajador y/o la contracción muscular es visible.</t>
  </si>
  <si>
    <t>Actividad pesada, con resistencia.</t>
  </si>
  <si>
    <t>Actividad con esfuerzo moderado.</t>
  </si>
  <si>
    <t>No hay esfuerzo aparente, ni resistencia, y existe libertad de movimientos.</t>
  </si>
  <si>
    <t>Manipulación de cargas</t>
  </si>
  <si>
    <t>Manipulación manual de cargas con un riesgo extremo de lesión musculoesquelética. Deben tomarse medidas correctivas inmediatamente.</t>
  </si>
  <si>
    <t>Manipulación manual de cargas con riesgo probable de lesión. Se deben modificar las condiciones de trabajo tan pronto como sea posible.</t>
  </si>
  <si>
    <t>Manipulación manual de cargas con riesgo moderado de lesión musculoesquelética sobre las que se precisa una modificación, aunque no
inmediata.</t>
  </si>
  <si>
    <t>Manipulación manual de cargas con riesgo leve de lesiones musculoesqueléticas, puede ser necesaria alguna acción.</t>
  </si>
  <si>
    <t>Psicosociales</t>
  </si>
  <si>
    <t>Nivel de riesgo con alta posibilidad de asociarse a respuestas muy altas de estrés. Por consiguiente las dimensiones y dominios que se encuentran bajo esta categoría requieren intervención inmediata en el marco de un sistema de vigilancia epidemiológica.</t>
  </si>
  <si>
    <t>Nivel de riesgo que tiene una importante posibilidad de asociación con respuestas de estrés alto y por lo tanto, las dimensiones y dominios que se encuentren bajo esta categoria requieren intervención, en el marco de un sistema de vigilancia epidemiológica.</t>
  </si>
  <si>
    <t>Nivel de riesgo en el que se esperaria una respuesta de estrés moderada, las dimensiones y dominio que se encuentren bajo esta catgoría ameritan observación y acciones sitematicas de intervención para prevenir efectos perjudiciales en la salud.</t>
  </si>
  <si>
    <t>No se espera que los factores psicosociales que obtengan puntuaciones de este nivel estén relacionados con sintomas o respuestas de estrés significativas. Las dimensiones y dominios que se encuentren bajo esta categoria seran objeto de acciones o programas de intervención, con el fin de mantenerlos en los niveles de riesgo más bajos posibles.</t>
  </si>
  <si>
    <t>Químicos</t>
  </si>
  <si>
    <t>Para determinar el nivel de deficiencia de los peligros químicos (sólidos. Líquidos, gaseosos) se recomienda utilizar el metodo de "caja de herrasmientas de control químico de la OIT".</t>
  </si>
  <si>
    <t>International Labor Office (ILO). International Chemical Control Tool Kit. Ginebra. Suiza, 2004. Versión electronica: http://www.ilo.org/public/english/protection/sefework/ctr banding/toolkit/main_guide.ppdf</t>
  </si>
  <si>
    <t>Ministerio de la protección social. Guía de atención integral de salud ocupacional basada en la evidencia para trabajadores expuestos a benceno y sus derivados (GATISO-BTX-EB). Apendice 6. http://www.fondoriesgosprofesionales.gov.co/documents/Publicaciones/Guias/Gatiso_Benceno_Derivados.pdf</t>
  </si>
  <si>
    <t>Anexo D. Valoración cuantitativa de los peligros higiénicos</t>
  </si>
  <si>
    <t>Aunque hay muchos de riesgos que se deben valorar de una manera cualitativa, existen algunos que se pueden valorar de manera objetiva, bien porqué hay una legislación que indica unos valores máximos, bien porqué existe una normativa nacional o internacional sobre la cual comparar los resultados obtenidos. Esto permite definir unos rangos de comparación, pudiendo definir unos valores máximos e incluso, si se quiere, ser más restrictivo que la normatividad. Para Colombia se toman los valores emitidos por la ACGIH (American Conference of Governmental Industrial Hygienits) como los valores límites permisibles para cualquier riesgo higiénico, es decir que pueda producir una enfermedad. Aunque se ha definido en la higiene industrial que se deben tomar medidas por parte de los empleadores a sus trabajadores desde el nivel de acción, puede existir un rango en el cual el trabajador pueda estar expuesto a ciertos riesgos higiénicos, con el fin de reducir las consecuencias a las que pueda estar expuesto el trabajador. Los valores límites permisible (VLP) y biológico (VLB) de exposición a contaminantes químicos publicados por la ACGIH son valores de referencia, los cuales no deben ser sobrepasado por ningún trabajador durante 8 h de trabajo diario y/o 40 h semanales. Sin embargo hay que tener en cuenta que existe variaciones de las horas de la jornada de trabajo, Colombia es un ejemplo de ello (48 h semanales), es entonces donde los valores (VLP) de referencia deben ser ajustados de acuerdo con el tiempo de exposición al peligro. Estos valores no determinan una frontera entre salud y enfermedad, cada individuo responde de manera diferente a la dosis de contaminante recibida, entendiendo por dosis la cantidad de contaminante a la que está expuesto el trabajador por el tiempo de exposición; así, a mismas dosis las personas se ven afectadas de manera diferente. Existen varias propuestas para la aplicación de los VLP en la categorización de la exposición a agentes químicos, entre otras:</t>
  </si>
  <si>
    <t>OSHA (Occupational Safety and Health Administration): Como una guía de orientación para categorizar el grado de exposición, establece el concepto de “Nivel de Acción”. El concepto del valor límite de acción (VLA), en higiene ocupacional corresponde al 50% del TLV para el producto evaluado (concentración en ppm o mg/m3). Se usa como referencia para la definición de planes de acción de control y vigilancia de la exposición, dirigidos al trabajador (valoraciones médicas) o al ambiente (monitoreo individualdosimetría). Este criterio no es aplicable para vigilar la exposición a los agentes químicos considerados altamente peligrosos como el benceno. Sin embargo, podria ser útil para la evaluación de la exposición en los lugares de trabajo en el caso de tolueno, xileno y etilbenceno.</t>
  </si>
  <si>
    <t>El principio de higiene ocupacional enunciado como “As Low As Reasonably Achievable”, ALARA por sus siglas en inglés, se refiere a la recomendación de mantener las concentraciones de los agentes químicos, en el ambiente laboral tan bajas como sea posible o por debajo del nivel de cuantificación del método analítico para el agente. Otro criterio aplicado en higiene es el que hace referencia al 10 % del TLV como guía para establecer la calidad de aire.</t>
  </si>
  <si>
    <t>El modelo propuesto por Rock J (Beverly S. Cohen and Susanne V. Hering ACGIH 1995) establece cinco (5) rangos de exposición utilizando escalas semi-cuantitativas, teniendo en cuenta las mediciones ambientales y la frecuencia de exposición: No exposición, exposición baja, moderada, alta y muy alta.</t>
  </si>
  <si>
    <t>Teniendo en cuenta los modelos antes señalados, se propone el uso de la escala combinada de rangos de exposición (AIHA 2006, Rock J 1995) presentada en la siguiente tabla:</t>
  </si>
  <si>
    <t>Valor de ND</t>
  </si>
  <si>
    <t>Concentración observada</t>
  </si>
  <si>
    <t>Exposición muy alta</t>
  </si>
  <si>
    <t>&gt;Limite de exposición ocupacional</t>
  </si>
  <si>
    <t>Exposición alta</t>
  </si>
  <si>
    <t>50% - 100% del limite de exposición ocupacional</t>
  </si>
  <si>
    <t>Exposición media</t>
  </si>
  <si>
    <t>10% - 50% del limite de exposición ocuppacional</t>
  </si>
  <si>
    <t>Exposición baja</t>
  </si>
  <si>
    <t>No se Asigna valor</t>
  </si>
  <si>
    <t>&lt;10% del limite de exposición ocupacional</t>
  </si>
  <si>
    <t>Peligro para la salud y la vida</t>
  </si>
  <si>
    <t xml:space="preserve">    Límite de exposición: TLV</t>
  </si>
  <si>
    <t>Margen de seguridad</t>
  </si>
  <si>
    <t>Límite de acción: LA</t>
  </si>
  <si>
    <t>50% del límite de exposición</t>
  </si>
  <si>
    <t>1. Zona de exposición mínima: corresponde a los valores inferiores al 10 % del valor límite permisible (VLP), en los que se considera que los riesgos para la salud no existen y se toma como referencia para definir el concepto de calidad de aire.</t>
  </si>
  <si>
    <t>2. Zona de exposición baja: Corresponde a los valores inferiores al nivel de acción, en los que se considera que los riesgos para la salud son leves y por consiguiente se podrían adoptar medidas preventivas.</t>
  </si>
  <si>
    <t>3. Zona de exposición moderada o alta: Comprendida entre el nivel de acción y el valor límite permisible (VLP), se determina que los puestos comprendidos dentro de esta zona, deben ser muestreados con cierta frecuencia a fin de vigilar el comportamiento de las concentraciones. Se requieren controles médicos y ambientales, con medidas técnicas correctoras de fácil ejecución. De acuerdo con la frecuencia de la exposición esta zona se puede subdividir en Moderada y Alta, con el fin de establecer la frecuencia de reevaluación.</t>
  </si>
  <si>
    <t>4. Zona de exposición muy alta: Correspondiente a zona con valores superiores al valor límite permisible (VLP) lo cual implica la adopción de medidas correctivas ambientales y médicas, así como el seguimiento de la evolución de la concentración existente.</t>
  </si>
  <si>
    <t>La valoración mediante este método de los diferentes riesgos presentes en un puesto de trabajo (solamente los medibles) la podrá controlar el técnico que esté aplicando el método.</t>
  </si>
  <si>
    <t>Este método va más allá de la simple valoración de la probabilidad y las consecuencias, y compara de manera objetiva los resultados obtenidos por el análisis o estudio del ambiente de un puesto de trabajo con unas normativas de referencia. Para poder aplicar este método se necesita haber realizado evaluaciones higiénicas en el puesto de trabajo. Estas medidas pueden ser de 2 tipos:</t>
  </si>
  <si>
    <t>A. Directas: las obtenidas por la lectura directa del aparato utilizado para medir (por ejemplo: sonómetro en el caso de ruido, tubos colorimétricos en el caso de contaminación por agentes químicos, etc.)</t>
  </si>
  <si>
    <t>B. Analíticas: para obtener la lectura se debe seguir un protocolo analítico definido por un laboratorio: toma de muestras, transporte, almacenaje, tratamiento de las muestras, etc. (por ejemplo: sistemas activos y pasivos de captación de contaminantes químicos en un ambiente laboral)</t>
  </si>
  <si>
    <t>Anexo E. Factores de reducción y justificación</t>
  </si>
  <si>
    <t>A continuación se proporcionan alguna herramientas matemáticas que permiten a los usuarios de esta guías ampliar y analizar los criterios de selección de las diferentes medidas de intervención propuestas, teniendo en cuenta el factor de reducción de nivel de riesgo y el factor de justificación (costo - beneficio de la medida de intervención).</t>
  </si>
  <si>
    <t>El factor de reducción del nivel de riesgo (F) corresponde a la estimación del grado de disminución del riesgo, al implementar la medida de intervención (acción correctora). Es un valor porcentual de
la reducción del riesgo esperada con la medida de intervenciónque se quiere seleccionar. Se obtiene aplicando la siguiente fórmula: F = (NRi - NRf / NRi ) x 100</t>
  </si>
  <si>
    <t>NRi = Nivel de riesgo inicial evaluado para un peligro identificado.</t>
  </si>
  <si>
    <t>NRf = Nivel de riesgo final esperado por cada medida de intervención que se va ha implementar.</t>
  </si>
  <si>
    <t>El “Factor de Justificación” (J) se calcula en función del nivel del riesgo (NR), de un factor de reducción del riesgo (F) y de un factor dependiente del costo económico de esta operación, o factor de coste (d). La fórmula es: J = (NRi x F) / d</t>
  </si>
  <si>
    <t>F = Factor de reducción del riesgo.</t>
  </si>
  <si>
    <t>d = Costo de la medida de intervención que se toma de la siguiente tabla.</t>
  </si>
  <si>
    <t xml:space="preserve">Costo </t>
  </si>
  <si>
    <t>Factor de costo (d)</t>
  </si>
  <si>
    <t>SMMLV Colombia 2011</t>
  </si>
  <si>
    <t xml:space="preserve">Costo valor SMMLV </t>
  </si>
  <si>
    <t>Salario minimo mensual legal vigente (SMMLV)</t>
  </si>
  <si>
    <t>a) Más de 150</t>
  </si>
  <si>
    <t>a) Más de 151</t>
  </si>
  <si>
    <t>b) De 60 a 150</t>
  </si>
  <si>
    <t>c) De 30 a 59</t>
  </si>
  <si>
    <t>d) De 3 a 29</t>
  </si>
  <si>
    <t>e) De 0,3 a 2.9</t>
  </si>
  <si>
    <t>f) De 0,06 a 0,29</t>
  </si>
  <si>
    <t>g) Menos de 0.06</t>
  </si>
  <si>
    <t>Fuente: Adaptado del centro de seguridad e higiene en el trabajo. Delegación provincial de sevilla. (s/f).</t>
  </si>
  <si>
    <t>Nota: La organización puede adaptar los rangos de costos a su propia realidad</t>
  </si>
  <si>
    <t>J representa la relación costo/beneficio de una medida de intervención. Al realizar el cáculo para cada una de las medidas de intervención que se pudieran implementar, se podra determinar cuál de ellas tiene la mejor relación costo/beneficio (la que mas se justifica) en la eliminación o redución de un determinado riesgo. El proceso anterior se resumeen lo siguiente:</t>
  </si>
  <si>
    <t>Riesgos</t>
  </si>
  <si>
    <t>Medidas de intervención (MI)</t>
  </si>
  <si>
    <t>Factor de reducción dl riesgo (F)</t>
  </si>
  <si>
    <t>Costo de la inversión ($)</t>
  </si>
  <si>
    <t>Factor de justificación (J)</t>
  </si>
  <si>
    <t>Medida(s) delecionada(s)</t>
  </si>
  <si>
    <t>R 1</t>
  </si>
  <si>
    <t>MI 1</t>
  </si>
  <si>
    <t>F 1</t>
  </si>
  <si>
    <t>d 1</t>
  </si>
  <si>
    <t>J 1</t>
  </si>
  <si>
    <t>*</t>
  </si>
  <si>
    <t>MI 2</t>
  </si>
  <si>
    <t>F 2</t>
  </si>
  <si>
    <t>d 2</t>
  </si>
  <si>
    <t>J 2</t>
  </si>
  <si>
    <t>MI 3</t>
  </si>
  <si>
    <t>F 3</t>
  </si>
  <si>
    <t>d 3</t>
  </si>
  <si>
    <t>J 3</t>
  </si>
  <si>
    <t>MI 4</t>
  </si>
  <si>
    <t>F 4</t>
  </si>
  <si>
    <t>d 4</t>
  </si>
  <si>
    <t>J 4</t>
  </si>
  <si>
    <t>R 2</t>
  </si>
  <si>
    <t>La(s) medida(s) selecionada(s) sera(n) aquella(s) que tenga(n) el mayor valor J.</t>
  </si>
  <si>
    <t>Planta</t>
  </si>
  <si>
    <t>Proceso</t>
  </si>
  <si>
    <t>Zona/Lugar</t>
  </si>
  <si>
    <t>Actividad(es) (Subproceso)</t>
  </si>
  <si>
    <t>Tarea</t>
  </si>
  <si>
    <t>Rutinario (Si o No)</t>
  </si>
  <si>
    <t>Peligro</t>
  </si>
  <si>
    <t>Efecto posible</t>
  </si>
  <si>
    <t>Control existente</t>
  </si>
  <si>
    <t>Criterios para establecer controles</t>
  </si>
  <si>
    <t>Medidas de intervención</t>
  </si>
  <si>
    <t>Fuente</t>
  </si>
  <si>
    <t>Medio</t>
  </si>
  <si>
    <t>Individuo</t>
  </si>
  <si>
    <t>No de expuestos</t>
  </si>
  <si>
    <t>Peor consecuencia</t>
  </si>
  <si>
    <t>Existencia requisito legal especifico asociado (Si o No)</t>
  </si>
  <si>
    <t>Eliminación</t>
  </si>
  <si>
    <t>Sustitución</t>
  </si>
  <si>
    <t>Controles de ingenieria</t>
  </si>
  <si>
    <t>Controles administrativos, señalización, advertencia</t>
  </si>
  <si>
    <t>Equipos/Elementos de protección personal (EPP)</t>
  </si>
  <si>
    <t>Fisico (Iluminación)</t>
  </si>
  <si>
    <t>Sequedad ocular, visión borrosa, dolores de cabeza</t>
  </si>
  <si>
    <t>Ninguno.</t>
  </si>
  <si>
    <t xml:space="preserve">Proporcionar equipo de protección personal: se debe proporcionar equipo de protección personal adecuado, como gafas de protección, entre otros
</t>
  </si>
  <si>
    <t>Fisico (Temperatura - Humedad)</t>
  </si>
  <si>
    <t>Deshidratación</t>
  </si>
  <si>
    <t>Ninguno</t>
  </si>
  <si>
    <t>Establecer límites de exposición: se pueden establecer límites de exposición para la intensidad del aire acondicionado en la empresa</t>
  </si>
  <si>
    <t>Psicosocial (Jornada de trabajo)</t>
  </si>
  <si>
    <t>Estres, fatiga, insomnio, desordenes alimenticios</t>
  </si>
  <si>
    <t>Establecer un plan de trabajo realista: Es importante que la empresa establezca un plan de trabajo realista y sostenible, que permita cumplir con las fechas de entrega de tareas y proyectos, pero sin comprometer la salud.</t>
  </si>
  <si>
    <t>Fomentar la flexibilidad laboral: La empresa puede fomentar la flexibilidad laboral, permitiendo que los trabajadores elijan su horario de trabajo dentro de los límites establecidos</t>
  </si>
  <si>
    <t>Biomecanico (Postura)</t>
  </si>
  <si>
    <t>Dolor, tensión, fatiga</t>
  </si>
  <si>
    <t>Implementación de pausas activas y descansos programados para los trabajadores.</t>
  </si>
  <si>
    <t>Capacitación y sensibilización de los trabajadores sobre los riesgos asociados con una mala postura y la importancia de tomar descansos y estiramientos durante la jornada laboral.</t>
  </si>
  <si>
    <t>Modificación del diseño de la estación de trabajo para que sea más ergonómica y cómoda para los trabajadores.</t>
  </si>
  <si>
    <t>Condiciones de seguridad (Locativos)</t>
  </si>
  <si>
    <t>Caida</t>
  </si>
  <si>
    <t>GUÍA TÉCNICA COLOMBIANA (GTC) 45 2010-12-15</t>
  </si>
  <si>
    <t>GUÍA PARA LA IDENTIFICACIÓN DE LOS PELIGROS Y LA VALORACIÓN DE LOS RIESGOS EN SEGURIDAD Y SALUD OCUPACIONAL</t>
  </si>
  <si>
    <t>Evaluación del riesgo</t>
  </si>
  <si>
    <t>Valoración del riesgo</t>
  </si>
  <si>
    <t>ND Cualitativo</t>
  </si>
  <si>
    <t>ND Cuantitativo</t>
  </si>
  <si>
    <t>Nivel de probabilidad NP=(NDxNE)</t>
  </si>
  <si>
    <t>Interpretación del nivel de probabilidad</t>
  </si>
  <si>
    <t>Nivel de consecuencia (NC)</t>
  </si>
  <si>
    <t>Nivel de riesgo (NR) e Intervención</t>
  </si>
  <si>
    <t>Interpretación del NR</t>
  </si>
  <si>
    <t>Aceptabilidad del riesgo</t>
  </si>
  <si>
    <t>Perdida de Visión o desgasto progresivo</t>
  </si>
  <si>
    <t>NTC 2050 /  Resolución 2400 de 1979</t>
  </si>
  <si>
    <t>Realizar inspecciones periódicas para asegurarse de que las medidas de prevención y control están siendo implementadas de manera efectiva</t>
  </si>
  <si>
    <t>Deshidratación, fatiga, maeros</t>
  </si>
  <si>
    <t>NTC 3588 / Resolución 2400 de 1979</t>
  </si>
  <si>
    <t xml:space="preserve">Largas jornadas de trabajo extenuantes/ estrés / fatiga / problemas de sueño </t>
  </si>
  <si>
    <t>Ley 50 de 1990</t>
  </si>
  <si>
    <t>Problemas de circulación sanguinea / dolor de espalda</t>
  </si>
  <si>
    <t>Resolución 2646 de 2008</t>
  </si>
  <si>
    <t>caidas y tropezones fuertes</t>
  </si>
  <si>
    <t>Resolución 2400 de 1979</t>
  </si>
  <si>
    <t>Ausencia de ventilación, mucho calor</t>
  </si>
  <si>
    <t>Nivel de iluminación deficiente</t>
  </si>
  <si>
    <t>Tener una mala postura a la hora de realizar el proceso productivo</t>
  </si>
  <si>
    <t xml:space="preserve">Posible caida por escalon en el piso </t>
  </si>
  <si>
    <t xml:space="preserve">Toxicidad de la materia prima </t>
  </si>
  <si>
    <t>Utilizar lámparas de luz amarilla o cálida agregar más bombillos</t>
  </si>
  <si>
    <t>utilizando iluminación menos intensa.</t>
  </si>
  <si>
    <t xml:space="preserve">compra de aire acondicionado para mitigar el calor
</t>
  </si>
  <si>
    <t>N/A</t>
  </si>
  <si>
    <t>Jornada laboral muy extensa y continua</t>
  </si>
  <si>
    <t>Contratar otro operario para reducir la carga laboral</t>
  </si>
  <si>
    <t xml:space="preserve">Compra de montacargas para evitar que el operario mueva los cuñetes hacia las máquinas mezcladoras
</t>
  </si>
  <si>
    <t>Instalar una baranda en el escalón y/o señalizarlo</t>
  </si>
  <si>
    <t>Enfermedad mortal adquirida por la manipulación de las sustancias químicas</t>
  </si>
  <si>
    <t>Instalar filtros de aire de alta eficiencia y el uso de tapabocas y guantes en el proceso productivo</t>
  </si>
  <si>
    <t>Asegurarse de comprar los elementos de proteccion personal adecuados y en buen estado</t>
  </si>
  <si>
    <t xml:space="preserve">Interaccion con material pesado </t>
  </si>
  <si>
    <t>Mecánico</t>
  </si>
  <si>
    <t>Daño en la piel y el sistema respiratorio</t>
  </si>
  <si>
    <t>Dolores en las articulaciones, fatiga, dolor de espalda</t>
  </si>
  <si>
    <t xml:space="preserve">Compra de silla ergonómica
</t>
  </si>
  <si>
    <t>Tapabocas, guantes</t>
  </si>
  <si>
    <t>Fisico-Quimico</t>
  </si>
  <si>
    <t>Interaccion directa con la máquina en el proceso de mezclado</t>
  </si>
  <si>
    <t xml:space="preserve">Amputacion de miembro o daño severo </t>
  </si>
  <si>
    <t>Perdida de miembro, incluso la muerte</t>
  </si>
  <si>
    <t>Instalar un sensor el cual al detectar un cuerpo, detenga la mezcladora</t>
  </si>
  <si>
    <t>Casco, guantes</t>
  </si>
  <si>
    <t>Inflamabilidad de la mezcla y la materia prima</t>
  </si>
  <si>
    <t>Incendio</t>
  </si>
  <si>
    <t>Incendio en la fábrica</t>
  </si>
  <si>
    <t>Exposicion continua al ruido generado por la mezcladora</t>
  </si>
  <si>
    <t>Dolor de cabeza, daño auditivo</t>
  </si>
  <si>
    <t xml:space="preserve">Perdida de la capacidad auditiva del operario </t>
  </si>
  <si>
    <t>Encerrar la mezcladora para minimizar el impacto del sonido</t>
  </si>
  <si>
    <t>Establecer los límites permisibles de exposición del ruido</t>
  </si>
  <si>
    <t>Tapon auditivo,requerido y eficiente frente al ruido ocacionado por la mezcladora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</si>
</sst>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_);[Red]\(&quot;$&quot;\ #,##0\)"/>
  </numFmts>
  <fonts count="11" x14ac:knownFonts="1">
    <font>
      <sz val="11"/>
      <color theme="1"/>
      <name val="Calibri"/>
      <scheme val="minor"/>
    </font>
    <font>
      <sz val="10"/>
      <color theme="1"/>
      <name val="Arial"/>
      <family val="2"/>
    </font>
    <font>
      <b/>
      <sz val="10"/>
      <color theme="1"/>
      <name val="Arial"/>
      <family val="2"/>
    </font>
    <font>
      <sz val="11"/>
      <name val="Calibri"/>
      <family val="2"/>
    </font>
    <font>
      <sz val="10"/>
      <color rgb="FFFF0000"/>
      <name val="Arial"/>
      <family val="2"/>
    </font>
    <font>
      <b/>
      <sz val="12"/>
      <color theme="1"/>
      <name val="Arial"/>
      <family val="2"/>
    </font>
    <font>
      <b/>
      <u/>
      <sz val="10"/>
      <color rgb="FF0000FF"/>
      <name val="Arial"/>
      <family val="2"/>
    </font>
    <font>
      <b/>
      <u/>
      <sz val="10"/>
      <color rgb="FF0000FF"/>
      <name val="Arial"/>
      <family val="2"/>
    </font>
    <font>
      <sz val="11"/>
      <color theme="1"/>
      <name val="Calibri"/>
      <family val="2"/>
    </font>
    <font>
      <sz val="10"/>
      <color rgb="FF201F1E"/>
      <name val="Arial"/>
      <family val="2"/>
    </font>
    <font>
      <sz val="10"/>
      <color theme="1"/>
      <name val="Arial"/>
      <family val="2"/>
    </font>
  </fonts>
  <fills count="11">
    <fill>
      <patternFill patternType="none"/>
    </fill>
    <fill>
      <patternFill patternType="gray125"/>
    </fill>
    <fill>
      <patternFill patternType="solid">
        <fgColor theme="0"/>
        <bgColor theme="0"/>
      </patternFill>
    </fill>
    <fill>
      <patternFill patternType="solid">
        <fgColor rgb="FFFF0000"/>
        <bgColor rgb="FFFF0000"/>
      </patternFill>
    </fill>
    <fill>
      <patternFill patternType="solid">
        <fgColor rgb="FFFFFF00"/>
        <bgColor rgb="FFFFFF00"/>
      </patternFill>
    </fill>
    <fill>
      <patternFill patternType="solid">
        <fgColor rgb="FF00B050"/>
        <bgColor rgb="FF00B050"/>
      </patternFill>
    </fill>
    <fill>
      <patternFill patternType="solid">
        <fgColor rgb="FFFFF2CC"/>
        <bgColor rgb="FFFFF2CC"/>
      </patternFill>
    </fill>
    <fill>
      <patternFill patternType="solid">
        <fgColor rgb="FF92D050"/>
        <bgColor rgb="FF92D050"/>
      </patternFill>
    </fill>
    <fill>
      <patternFill patternType="solid">
        <fgColor rgb="FFF2F2F2"/>
        <bgColor rgb="FFF2F2F2"/>
      </patternFill>
    </fill>
    <fill>
      <patternFill patternType="solid">
        <fgColor rgb="FFFFFF00"/>
        <bgColor theme="0"/>
      </patternFill>
    </fill>
    <fill>
      <patternFill patternType="solid">
        <fgColor rgb="FFFFFF00"/>
        <bgColor indexed="64"/>
      </patternFill>
    </fill>
  </fills>
  <borders count="47">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rgb="FF000000"/>
      </right>
      <top/>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s>
  <cellStyleXfs count="1">
    <xf numFmtId="0" fontId="0" fillId="0" borderId="0"/>
  </cellStyleXfs>
  <cellXfs count="105">
    <xf numFmtId="0" fontId="0" fillId="0" borderId="0" xfId="0"/>
    <xf numFmtId="0" fontId="1" fillId="2" borderId="1" xfId="0" applyFont="1" applyFill="1" applyBorder="1" applyAlignment="1">
      <alignment horizontal="left"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vertical="top" wrapText="1"/>
    </xf>
    <xf numFmtId="0" fontId="1" fillId="2" borderId="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3" borderId="6"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5" borderId="6" xfId="0" applyFont="1" applyFill="1" applyBorder="1" applyAlignment="1">
      <alignment horizontal="center" vertical="top" wrapText="1"/>
    </xf>
    <xf numFmtId="0" fontId="2" fillId="2" borderId="6" xfId="0" applyFont="1" applyFill="1" applyBorder="1" applyAlignment="1">
      <alignment horizontal="center" vertical="top" wrapText="1"/>
    </xf>
    <xf numFmtId="49" fontId="2" fillId="2" borderId="6" xfId="0" applyNumberFormat="1" applyFont="1" applyFill="1" applyBorder="1" applyAlignment="1">
      <alignment horizontal="left" vertical="center" wrapText="1"/>
    </xf>
    <xf numFmtId="0" fontId="2" fillId="2" borderId="17" xfId="0" applyFont="1" applyFill="1" applyBorder="1" applyAlignment="1">
      <alignment horizontal="center" vertical="center" wrapText="1"/>
    </xf>
    <xf numFmtId="0" fontId="1" fillId="2" borderId="17" xfId="0" applyFont="1" applyFill="1" applyBorder="1" applyAlignment="1">
      <alignment horizontal="left" vertical="top" wrapText="1"/>
    </xf>
    <xf numFmtId="0" fontId="1" fillId="6" borderId="6" xfId="0" applyFont="1" applyFill="1" applyBorder="1" applyAlignment="1">
      <alignment horizontal="left" vertical="top" wrapText="1"/>
    </xf>
    <xf numFmtId="0" fontId="1" fillId="0" borderId="6" xfId="0" applyFont="1" applyBorder="1" applyAlignment="1">
      <alignment horizontal="left" vertical="top" wrapText="1"/>
    </xf>
    <xf numFmtId="0" fontId="2" fillId="2" borderId="1" xfId="0" applyFont="1" applyFill="1" applyBorder="1" applyAlignment="1">
      <alignment horizontal="left" vertical="top" wrapText="1"/>
    </xf>
    <xf numFmtId="0" fontId="1" fillId="2" borderId="6" xfId="0" applyFont="1" applyFill="1" applyBorder="1" applyAlignment="1">
      <alignment horizontal="center" vertical="top" wrapText="1"/>
    </xf>
    <xf numFmtId="9" fontId="1" fillId="2" borderId="1" xfId="0" applyNumberFormat="1" applyFont="1" applyFill="1" applyBorder="1" applyAlignment="1">
      <alignment horizontal="right" vertical="top" wrapText="1"/>
    </xf>
    <xf numFmtId="0" fontId="1" fillId="5" borderId="1" xfId="0" applyFont="1" applyFill="1" applyBorder="1" applyAlignment="1">
      <alignment horizontal="left" vertical="top" wrapText="1"/>
    </xf>
    <xf numFmtId="0" fontId="1" fillId="7" borderId="1" xfId="0" applyFont="1" applyFill="1" applyBorder="1" applyAlignment="1">
      <alignment horizontal="left" vertical="top" wrapText="1"/>
    </xf>
    <xf numFmtId="0" fontId="2" fillId="2" borderId="21"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2" fillId="2" borderId="23" xfId="0" applyFont="1" applyFill="1" applyBorder="1" applyAlignment="1">
      <alignment horizontal="center" vertical="top" wrapText="1"/>
    </xf>
    <xf numFmtId="164" fontId="5" fillId="2" borderId="1" xfId="0" applyNumberFormat="1" applyFont="1" applyFill="1" applyBorder="1" applyAlignment="1">
      <alignment horizontal="center" vertical="top" wrapText="1"/>
    </xf>
    <xf numFmtId="0" fontId="1" fillId="2" borderId="23" xfId="0" applyFont="1" applyFill="1" applyBorder="1" applyAlignment="1">
      <alignment horizontal="left" vertical="top" wrapText="1"/>
    </xf>
    <xf numFmtId="164" fontId="1" fillId="2" borderId="6"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165" fontId="1" fillId="2" borderId="6"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8" borderId="39" xfId="0" applyFont="1" applyFill="1" applyBorder="1" applyAlignment="1">
      <alignment horizontal="center" vertical="center" wrapText="1"/>
    </xf>
    <xf numFmtId="0" fontId="6" fillId="8" borderId="39" xfId="0" applyFont="1" applyFill="1" applyBorder="1" applyAlignment="1">
      <alignment horizontal="center" vertical="center" wrapText="1"/>
    </xf>
    <xf numFmtId="0" fontId="2" fillId="8" borderId="39" xfId="0" applyFont="1" applyFill="1" applyBorder="1" applyAlignment="1">
      <alignment horizontal="center" vertical="center" textRotation="90" wrapText="1"/>
    </xf>
    <xf numFmtId="0" fontId="2" fillId="8" borderId="40" xfId="0" applyFont="1" applyFill="1" applyBorder="1" applyAlignment="1">
      <alignment horizontal="center" vertical="center" textRotation="90" wrapText="1"/>
    </xf>
    <xf numFmtId="0" fontId="1" fillId="2" borderId="41" xfId="0" applyFont="1" applyFill="1" applyBorder="1" applyAlignment="1">
      <alignment horizontal="center" vertical="center" textRotation="90" wrapText="1"/>
    </xf>
    <xf numFmtId="0" fontId="1" fillId="2" borderId="6" xfId="0" applyFont="1" applyFill="1" applyBorder="1" applyAlignment="1">
      <alignment horizontal="center" vertical="center" textRotation="90" wrapText="1"/>
    </xf>
    <xf numFmtId="0" fontId="1" fillId="2" borderId="42" xfId="0" applyFont="1" applyFill="1" applyBorder="1" applyAlignment="1">
      <alignment horizontal="left" vertical="top" wrapText="1"/>
    </xf>
    <xf numFmtId="0" fontId="1" fillId="2" borderId="43" xfId="0" applyFont="1" applyFill="1" applyBorder="1" applyAlignment="1">
      <alignment horizontal="center" vertical="center" textRotation="90" wrapText="1"/>
    </xf>
    <xf numFmtId="0" fontId="1" fillId="2" borderId="39" xfId="0" applyFont="1" applyFill="1" applyBorder="1" applyAlignment="1">
      <alignment horizontal="center" vertical="center" textRotation="90" wrapText="1"/>
    </xf>
    <xf numFmtId="0" fontId="1" fillId="2" borderId="39" xfId="0" applyFont="1" applyFill="1" applyBorder="1" applyAlignment="1">
      <alignment horizontal="left" vertical="top" wrapText="1"/>
    </xf>
    <xf numFmtId="0" fontId="1" fillId="2" borderId="39" xfId="0" applyFont="1" applyFill="1" applyBorder="1" applyAlignment="1">
      <alignment horizontal="center" vertical="center" wrapText="1"/>
    </xf>
    <xf numFmtId="0" fontId="1" fillId="2" borderId="40" xfId="0" applyFont="1" applyFill="1" applyBorder="1" applyAlignment="1">
      <alignment horizontal="left" vertical="top" wrapText="1"/>
    </xf>
    <xf numFmtId="0" fontId="2" fillId="2" borderId="2" xfId="0" applyFont="1" applyFill="1" applyBorder="1" applyAlignment="1">
      <alignment horizontal="left" vertical="top"/>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7" fillId="8" borderId="39" xfId="0" applyFont="1" applyFill="1" applyBorder="1" applyAlignment="1">
      <alignment horizontal="center" vertical="center" textRotation="90" wrapText="1"/>
    </xf>
    <xf numFmtId="0" fontId="8" fillId="0" borderId="6" xfId="0" applyFont="1" applyBorder="1" applyAlignment="1">
      <alignment horizontal="center" vertical="center"/>
    </xf>
    <xf numFmtId="0" fontId="9" fillId="0" borderId="0" xfId="0" applyFont="1" applyAlignment="1">
      <alignment horizontal="center" vertical="center" wrapText="1"/>
    </xf>
    <xf numFmtId="0" fontId="9" fillId="0" borderId="0" xfId="0" applyFont="1" applyAlignment="1">
      <alignment wrapText="1"/>
    </xf>
    <xf numFmtId="0" fontId="8" fillId="0" borderId="39" xfId="0" applyFont="1" applyBorder="1" applyAlignment="1">
      <alignment horizontal="center" vertical="center"/>
    </xf>
    <xf numFmtId="0" fontId="2" fillId="2" borderId="39" xfId="0" applyFont="1" applyFill="1" applyBorder="1" applyAlignment="1">
      <alignment horizontal="center" vertical="center" wrapText="1"/>
    </xf>
    <xf numFmtId="0" fontId="1" fillId="9" borderId="6"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10" borderId="6" xfId="0" applyFont="1" applyFill="1" applyBorder="1" applyAlignment="1">
      <alignment horizontal="left" vertical="top" wrapText="1"/>
    </xf>
    <xf numFmtId="0" fontId="10" fillId="2" borderId="6" xfId="0" applyFont="1" applyFill="1" applyBorder="1" applyAlignment="1">
      <alignment horizontal="left" vertical="top" wrapText="1"/>
    </xf>
    <xf numFmtId="0" fontId="10" fillId="2" borderId="42" xfId="0" applyFont="1" applyFill="1" applyBorder="1" applyAlignment="1">
      <alignment horizontal="left" vertical="top" wrapText="1"/>
    </xf>
    <xf numFmtId="0" fontId="2" fillId="2"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2" fillId="2" borderId="2" xfId="0" applyFont="1" applyFill="1" applyBorder="1" applyAlignment="1">
      <alignment horizontal="center" vertical="top" wrapText="1"/>
    </xf>
    <xf numFmtId="0" fontId="3" fillId="0" borderId="3" xfId="0" applyFont="1" applyBorder="1"/>
    <xf numFmtId="0" fontId="3" fillId="0" borderId="4" xfId="0" applyFont="1" applyBorder="1"/>
    <xf numFmtId="0" fontId="2" fillId="2" borderId="7" xfId="0" applyFont="1" applyFill="1" applyBorder="1" applyAlignment="1">
      <alignment horizontal="center" vertical="center" wrapText="1"/>
    </xf>
    <xf numFmtId="0" fontId="3" fillId="0" borderId="8" xfId="0" applyFont="1" applyBorder="1"/>
    <xf numFmtId="0" fontId="3" fillId="0" borderId="12" xfId="0" applyFont="1" applyBorder="1"/>
    <xf numFmtId="0" fontId="3" fillId="0" borderId="13" xfId="0" applyFont="1" applyBorder="1"/>
    <xf numFmtId="0" fontId="2" fillId="2" borderId="9" xfId="0" applyFont="1" applyFill="1" applyBorder="1" applyAlignment="1">
      <alignment horizontal="center" vertical="center" wrapText="1"/>
    </xf>
    <xf numFmtId="0" fontId="3" fillId="0" borderId="10" xfId="0" applyFont="1" applyBorder="1"/>
    <xf numFmtId="0" fontId="3" fillId="0" borderId="11" xfId="0" applyFont="1" applyBorder="1"/>
    <xf numFmtId="0" fontId="1" fillId="2" borderId="2"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14" xfId="0" applyFont="1" applyFill="1" applyBorder="1" applyAlignment="1">
      <alignment horizontal="center" vertical="center" textRotation="90" wrapText="1"/>
    </xf>
    <xf numFmtId="0" fontId="2" fillId="2" borderId="9" xfId="0" applyFont="1" applyFill="1" applyBorder="1" applyAlignment="1">
      <alignment horizontal="center" vertical="top" wrapText="1"/>
    </xf>
    <xf numFmtId="0" fontId="1" fillId="2" borderId="9" xfId="0" applyFont="1" applyFill="1" applyBorder="1" applyAlignment="1">
      <alignment horizontal="left" vertical="top" wrapText="1"/>
    </xf>
    <xf numFmtId="0" fontId="2" fillId="2" borderId="18" xfId="0" applyFont="1" applyFill="1" applyBorder="1" applyAlignment="1">
      <alignment horizontal="center" vertical="center" wrapText="1"/>
    </xf>
    <xf numFmtId="0" fontId="3" fillId="0" borderId="19" xfId="0" applyFont="1" applyBorder="1"/>
    <xf numFmtId="0" fontId="1" fillId="2" borderId="1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3" fillId="0" borderId="24" xfId="0" applyFont="1" applyBorder="1"/>
    <xf numFmtId="9" fontId="1" fillId="2" borderId="18" xfId="0" applyNumberFormat="1" applyFont="1" applyFill="1" applyBorder="1" applyAlignment="1">
      <alignment horizontal="right" wrapText="1"/>
    </xf>
    <xf numFmtId="0" fontId="4" fillId="3" borderId="18" xfId="0" applyFont="1" applyFill="1" applyBorder="1" applyAlignment="1">
      <alignment horizontal="center" vertical="top" wrapText="1"/>
    </xf>
    <xf numFmtId="0" fontId="1" fillId="4" borderId="18" xfId="0" applyFont="1" applyFill="1" applyBorder="1" applyAlignment="1">
      <alignment horizontal="center" vertical="top" wrapText="1"/>
    </xf>
    <xf numFmtId="0" fontId="3" fillId="0" borderId="20" xfId="0" applyFont="1" applyBorder="1"/>
    <xf numFmtId="0" fontId="2" fillId="8" borderId="27" xfId="0" applyFont="1" applyFill="1" applyBorder="1" applyAlignment="1">
      <alignment horizontal="center" vertical="center" wrapText="1"/>
    </xf>
    <xf numFmtId="0" fontId="3" fillId="0" borderId="29" xfId="0" applyFont="1" applyBorder="1"/>
    <xf numFmtId="0" fontId="3" fillId="0" borderId="30" xfId="0" applyFont="1" applyBorder="1"/>
    <xf numFmtId="0" fontId="3" fillId="0" borderId="32" xfId="0" applyFont="1" applyBorder="1"/>
    <xf numFmtId="0" fontId="0" fillId="0" borderId="0" xfId="0"/>
    <xf numFmtId="0" fontId="3" fillId="0" borderId="34" xfId="0" applyFont="1" applyBorder="1"/>
    <xf numFmtId="0" fontId="3" fillId="0" borderId="35" xfId="0" applyFont="1" applyBorder="1"/>
    <xf numFmtId="0" fontId="3" fillId="0" borderId="36" xfId="0" applyFont="1" applyBorder="1"/>
    <xf numFmtId="0" fontId="1" fillId="8" borderId="9" xfId="0" applyFont="1" applyFill="1" applyBorder="1" applyAlignment="1">
      <alignment horizontal="left" vertical="center" wrapText="1"/>
    </xf>
    <xf numFmtId="0" fontId="2" fillId="8" borderId="25" xfId="0" applyFont="1" applyFill="1" applyBorder="1" applyAlignment="1">
      <alignment horizontal="center" vertical="center" textRotation="90" wrapText="1"/>
    </xf>
    <xf numFmtId="0" fontId="3" fillId="0" borderId="31" xfId="0" applyFont="1" applyBorder="1"/>
    <xf numFmtId="0" fontId="3" fillId="0" borderId="37" xfId="0" applyFont="1" applyBorder="1"/>
    <xf numFmtId="0" fontId="2" fillId="8" borderId="26" xfId="0" applyFont="1" applyFill="1" applyBorder="1" applyAlignment="1">
      <alignment horizontal="center" vertical="center" textRotation="90" wrapText="1"/>
    </xf>
    <xf numFmtId="0" fontId="3" fillId="0" borderId="38" xfId="0" applyFont="1" applyBorder="1"/>
    <xf numFmtId="0" fontId="3" fillId="0" borderId="28" xfId="0" applyFont="1" applyBorder="1"/>
    <xf numFmtId="0" fontId="3" fillId="0" borderId="33" xfId="0" applyFont="1" applyBorder="1"/>
    <xf numFmtId="0" fontId="2" fillId="8" borderId="26" xfId="0" applyFont="1" applyFill="1" applyBorder="1" applyAlignment="1">
      <alignment horizontal="center" vertical="center" wrapText="1"/>
    </xf>
    <xf numFmtId="0" fontId="2" fillId="8" borderId="44" xfId="0" applyFont="1" applyFill="1" applyBorder="1" applyAlignment="1">
      <alignment horizontal="center" vertical="center" wrapText="1"/>
    </xf>
    <xf numFmtId="0" fontId="3" fillId="0" borderId="45" xfId="0" applyFont="1" applyBorder="1"/>
    <xf numFmtId="0" fontId="3" fillId="0" borderId="46" xfId="0" applyFont="1" applyBorder="1"/>
  </cellXfs>
  <cellStyles count="1">
    <cellStyle name="Normal" xfId="0" builtinId="0"/>
  </cellStyles>
  <dxfs count="16">
    <dxf>
      <font>
        <b/>
        <color theme="1"/>
      </font>
      <fill>
        <patternFill patternType="solid">
          <fgColor rgb="FFFF0000"/>
          <bgColor rgb="FFFF0000"/>
        </patternFill>
      </fill>
    </dxf>
    <dxf>
      <fill>
        <patternFill patternType="solid">
          <fgColor rgb="FFFFFF00"/>
          <bgColor rgb="FFFFFF00"/>
        </patternFill>
      </fill>
    </dxf>
    <dxf>
      <font>
        <b/>
        <color theme="1"/>
      </font>
      <fill>
        <patternFill patternType="solid">
          <fgColor rgb="FF00B050"/>
          <bgColor rgb="FF00B050"/>
        </patternFill>
      </fill>
    </dxf>
    <dxf>
      <font>
        <b/>
        <color theme="1"/>
      </font>
      <fill>
        <patternFill patternType="solid">
          <fgColor rgb="FFFF0000"/>
          <bgColor rgb="FFFF0000"/>
        </patternFill>
      </fill>
    </dxf>
    <dxf>
      <font>
        <b/>
        <color theme="1"/>
      </font>
      <fill>
        <patternFill patternType="solid">
          <fgColor rgb="FFFFFF00"/>
          <bgColor rgb="FFFFFF00"/>
        </patternFill>
      </fill>
    </dxf>
    <dxf>
      <font>
        <b/>
        <color theme="1"/>
      </font>
      <fill>
        <patternFill patternType="solid">
          <fgColor rgb="FF00B050"/>
          <bgColor rgb="FF00B050"/>
        </patternFill>
      </fill>
    </dxf>
    <dxf>
      <font>
        <b/>
        <color theme="1"/>
      </font>
      <fill>
        <patternFill patternType="solid">
          <fgColor theme="0"/>
          <bgColor theme="0"/>
        </patternFill>
      </fill>
    </dxf>
    <dxf>
      <fill>
        <patternFill patternType="solid">
          <fgColor rgb="FFFF0000"/>
          <bgColor rgb="FFFF0000"/>
        </patternFill>
      </fill>
    </dxf>
    <dxf>
      <font>
        <b/>
        <color theme="1"/>
      </font>
      <fill>
        <patternFill patternType="solid">
          <fgColor rgb="FFFF0000"/>
          <bgColor rgb="FFFF0000"/>
        </patternFill>
      </fill>
    </dxf>
    <dxf>
      <font>
        <b/>
        <color theme="1"/>
      </font>
      <fill>
        <patternFill patternType="solid">
          <fgColor rgb="FFFFFF00"/>
          <bgColor rgb="FFFFFF00"/>
        </patternFill>
      </fill>
    </dxf>
    <dxf>
      <font>
        <b/>
        <color theme="1"/>
      </font>
      <fill>
        <patternFill patternType="solid">
          <fgColor rgb="FF00B050"/>
          <bgColor rgb="FF00B050"/>
        </patternFill>
      </fill>
    </dxf>
    <dxf>
      <font>
        <b/>
        <color theme="1"/>
      </font>
      <fill>
        <patternFill patternType="solid">
          <fgColor theme="0"/>
          <bgColor theme="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3"/></Relationships>
</file>

<file path=xl/_rels/comments2.xml.rels><?xml version="1.0" encoding="UTF-8" standalone="yes"?>
<Relationships xmlns="http://schemas.openxmlformats.org/package/2006/relationships"><Relationship Id="rId1" Type="http://customschemas.google.com/relationships/workbookmetadata" Target="commentsmeta0"/></Relationships>
</file>

<file path=xl/_rels/comments3.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9525</xdr:colOff>
      <xdr:row>122</xdr:row>
      <xdr:rowOff>123825</xdr:rowOff>
    </xdr:from>
    <xdr:ext cx="1885950" cy="38100"/>
    <xdr:grpSp>
      <xdr:nvGrpSpPr>
        <xdr:cNvPr id="2" name="Shape 2">
          <a:extLst>
            <a:ext uri="{FF2B5EF4-FFF2-40B4-BE49-F238E27FC236}">
              <a16:creationId xmlns:a16="http://schemas.microsoft.com/office/drawing/2014/main" id="{00000000-0008-0000-0100-000002000000}"/>
            </a:ext>
          </a:extLst>
        </xdr:cNvPr>
        <xdr:cNvGrpSpPr/>
      </xdr:nvGrpSpPr>
      <xdr:grpSpPr>
        <a:xfrm>
          <a:off x="2105025" y="25946100"/>
          <a:ext cx="1885950" cy="38100"/>
          <a:chOff x="4403025" y="3770475"/>
          <a:chExt cx="1885950" cy="19050"/>
        </a:xfrm>
      </xdr:grpSpPr>
      <xdr:cxnSp macro="">
        <xdr:nvCxnSpPr>
          <xdr:cNvPr id="3" name="Shape 3">
            <a:extLst>
              <a:ext uri="{FF2B5EF4-FFF2-40B4-BE49-F238E27FC236}">
                <a16:creationId xmlns:a16="http://schemas.microsoft.com/office/drawing/2014/main" id="{00000000-0008-0000-0100-000003000000}"/>
              </a:ext>
            </a:extLst>
          </xdr:cNvPr>
          <xdr:cNvCxnSpPr/>
        </xdr:nvCxnSpPr>
        <xdr:spPr>
          <a:xfrm rot="10800000" flipH="1">
            <a:off x="4403025" y="3770475"/>
            <a:ext cx="1885950" cy="19050"/>
          </a:xfrm>
          <a:prstGeom prst="straightConnector1">
            <a:avLst/>
          </a:prstGeom>
          <a:noFill/>
          <a:ln w="38100" cap="flat" cmpd="sng">
            <a:solidFill>
              <a:schemeClr val="dk1"/>
            </a:solidFill>
            <a:prstDash val="solid"/>
            <a:round/>
            <a:headEnd type="none" w="sm" len="sm"/>
            <a:tailEnd type="triangl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983"/>
  <sheetViews>
    <sheetView tabSelected="1" zoomScale="90" zoomScaleNormal="90" workbookViewId="0">
      <selection activeCell="P2" sqref="P2"/>
    </sheetView>
  </sheetViews>
  <sheetFormatPr baseColWidth="10" defaultColWidth="14.42578125" defaultRowHeight="15" customHeight="1" x14ac:dyDescent="0.25"/>
  <cols>
    <col min="1" max="1" width="1.140625" customWidth="1"/>
    <col min="2" max="5" width="4.7109375" customWidth="1"/>
    <col min="6" max="6" width="10.28515625" customWidth="1"/>
    <col min="7" max="7" width="4.7109375" customWidth="1"/>
    <col min="8" max="8" width="17.85546875" customWidth="1"/>
    <col min="9" max="9" width="13.42578125" customWidth="1"/>
    <col min="10" max="10" width="13.7109375" customWidth="1"/>
    <col min="11" max="13" width="15.7109375" customWidth="1"/>
    <col min="14" max="15" width="4.42578125" customWidth="1"/>
    <col min="16" max="16" width="6.140625" customWidth="1"/>
    <col min="17" max="17" width="11.42578125" customWidth="1"/>
    <col min="18" max="18" width="7" customWidth="1"/>
    <col min="19" max="19" width="7.140625" customWidth="1"/>
    <col min="20" max="20" width="4.42578125" customWidth="1"/>
    <col min="21" max="21" width="13.7109375" customWidth="1"/>
    <col min="22" max="22" width="18.5703125" customWidth="1"/>
    <col min="23" max="23" width="27.7109375" customWidth="1"/>
    <col min="24" max="24" width="10.7109375" customWidth="1"/>
    <col min="25" max="29" width="30.7109375" customWidth="1"/>
  </cols>
  <sheetData>
    <row r="1" spans="1:29" ht="5.25" customHeight="1" x14ac:dyDescent="0.25">
      <c r="A1" s="1"/>
      <c r="B1" s="1"/>
      <c r="C1" s="1"/>
      <c r="D1" s="1"/>
      <c r="E1" s="1"/>
      <c r="F1" s="1"/>
      <c r="G1" s="1"/>
      <c r="H1" s="1"/>
      <c r="I1" s="1"/>
      <c r="J1" s="1"/>
      <c r="K1" s="1"/>
      <c r="L1" s="1"/>
      <c r="M1" s="1"/>
      <c r="N1" s="1"/>
      <c r="O1" s="1"/>
      <c r="P1" s="1"/>
      <c r="Q1" s="1"/>
      <c r="R1" s="1"/>
      <c r="S1" s="1"/>
      <c r="T1" s="1"/>
      <c r="U1" s="1"/>
      <c r="V1" s="31"/>
      <c r="W1" s="1"/>
      <c r="X1" s="1"/>
      <c r="Y1" s="1"/>
      <c r="Z1" s="1"/>
      <c r="AA1" s="1"/>
      <c r="AB1" s="1"/>
      <c r="AC1" s="1"/>
    </row>
    <row r="2" spans="1:29" ht="16.5" customHeight="1" x14ac:dyDescent="0.25">
      <c r="A2" s="1"/>
      <c r="B2" s="44" t="s">
        <v>369</v>
      </c>
      <c r="C2" s="45"/>
      <c r="D2" s="45"/>
      <c r="E2" s="45"/>
      <c r="F2" s="45"/>
      <c r="G2" s="45"/>
      <c r="H2" s="45"/>
      <c r="I2" s="45"/>
      <c r="J2" s="45"/>
      <c r="K2" s="45"/>
      <c r="L2" s="45"/>
      <c r="M2" s="45"/>
      <c r="N2" s="45"/>
      <c r="O2" s="45"/>
      <c r="P2" s="45"/>
      <c r="Q2" s="45"/>
      <c r="R2" s="45"/>
      <c r="S2" s="45"/>
      <c r="T2" s="45"/>
      <c r="U2" s="45"/>
      <c r="V2" s="45"/>
      <c r="W2" s="45"/>
      <c r="X2" s="45"/>
      <c r="Y2" s="45"/>
      <c r="Z2" s="45"/>
      <c r="AA2" s="45"/>
      <c r="AB2" s="45"/>
      <c r="AC2" s="46"/>
    </row>
    <row r="3" spans="1:29" ht="16.5" customHeight="1" x14ac:dyDescent="0.25">
      <c r="A3" s="1"/>
      <c r="B3" s="44" t="s">
        <v>370</v>
      </c>
      <c r="C3" s="45"/>
      <c r="D3" s="45"/>
      <c r="E3" s="45"/>
      <c r="F3" s="45"/>
      <c r="G3" s="45"/>
      <c r="H3" s="45"/>
      <c r="I3" s="45"/>
      <c r="J3" s="45"/>
      <c r="K3" s="45"/>
      <c r="L3" s="45"/>
      <c r="M3" s="45"/>
      <c r="N3" s="45"/>
      <c r="O3" s="45"/>
      <c r="P3" s="45"/>
      <c r="Q3" s="45"/>
      <c r="R3" s="45"/>
      <c r="S3" s="45"/>
      <c r="T3" s="45"/>
      <c r="U3" s="45"/>
      <c r="V3" s="45"/>
      <c r="W3" s="45"/>
      <c r="X3" s="45"/>
      <c r="Y3" s="45"/>
      <c r="Z3" s="45"/>
      <c r="AA3" s="45"/>
      <c r="AB3" s="45"/>
      <c r="AC3" s="46"/>
    </row>
    <row r="4" spans="1:29" ht="5.25" customHeight="1" x14ac:dyDescent="0.25">
      <c r="A4" s="1"/>
      <c r="B4" s="1"/>
      <c r="C4" s="1"/>
      <c r="D4" s="1"/>
      <c r="E4" s="1"/>
      <c r="F4" s="1"/>
      <c r="G4" s="1"/>
      <c r="H4" s="1"/>
      <c r="I4" s="1"/>
      <c r="J4" s="1"/>
      <c r="K4" s="1"/>
      <c r="L4" s="1"/>
      <c r="M4" s="1"/>
      <c r="N4" s="1"/>
      <c r="O4" s="1"/>
      <c r="P4" s="1"/>
      <c r="Q4" s="1"/>
      <c r="R4" s="1"/>
      <c r="S4" s="1"/>
      <c r="T4" s="1"/>
      <c r="U4" s="1"/>
      <c r="V4" s="31"/>
      <c r="W4" s="1"/>
      <c r="X4" s="1"/>
      <c r="Y4" s="1"/>
      <c r="Z4" s="1"/>
      <c r="AA4" s="1"/>
      <c r="AB4" s="1"/>
      <c r="AC4" s="1"/>
    </row>
    <row r="5" spans="1:29" ht="27" customHeight="1" x14ac:dyDescent="0.25">
      <c r="A5" s="1"/>
      <c r="B5" s="94" t="s">
        <v>328</v>
      </c>
      <c r="C5" s="97" t="s">
        <v>329</v>
      </c>
      <c r="D5" s="97" t="s">
        <v>330</v>
      </c>
      <c r="E5" s="97" t="s">
        <v>331</v>
      </c>
      <c r="F5" s="97" t="s">
        <v>332</v>
      </c>
      <c r="G5" s="97" t="s">
        <v>333</v>
      </c>
      <c r="H5" s="85" t="s">
        <v>334</v>
      </c>
      <c r="I5" s="99"/>
      <c r="J5" s="101" t="s">
        <v>335</v>
      </c>
      <c r="K5" s="85" t="s">
        <v>336</v>
      </c>
      <c r="L5" s="86"/>
      <c r="M5" s="99"/>
      <c r="N5" s="102" t="s">
        <v>371</v>
      </c>
      <c r="O5" s="103"/>
      <c r="P5" s="103"/>
      <c r="Q5" s="103"/>
      <c r="R5" s="103"/>
      <c r="S5" s="103"/>
      <c r="T5" s="104"/>
      <c r="U5" s="97" t="s">
        <v>372</v>
      </c>
      <c r="V5" s="85" t="s">
        <v>337</v>
      </c>
      <c r="W5" s="86"/>
      <c r="X5" s="99"/>
      <c r="Y5" s="85" t="s">
        <v>338</v>
      </c>
      <c r="Z5" s="86"/>
      <c r="AA5" s="86"/>
      <c r="AB5" s="86"/>
      <c r="AC5" s="87"/>
    </row>
    <row r="6" spans="1:29" ht="15" customHeight="1" x14ac:dyDescent="0.25">
      <c r="A6" s="1"/>
      <c r="B6" s="95"/>
      <c r="C6" s="59"/>
      <c r="D6" s="59"/>
      <c r="E6" s="59"/>
      <c r="F6" s="59"/>
      <c r="G6" s="59"/>
      <c r="H6" s="88"/>
      <c r="I6" s="100"/>
      <c r="J6" s="59"/>
      <c r="K6" s="88"/>
      <c r="L6" s="89"/>
      <c r="M6" s="100"/>
      <c r="N6" s="93" t="s">
        <v>373</v>
      </c>
      <c r="O6" s="69"/>
      <c r="P6" s="69"/>
      <c r="Q6" s="69"/>
      <c r="R6" s="69"/>
      <c r="S6" s="69"/>
      <c r="T6" s="70"/>
      <c r="U6" s="59"/>
      <c r="V6" s="88"/>
      <c r="W6" s="89"/>
      <c r="X6" s="100"/>
      <c r="Y6" s="88"/>
      <c r="Z6" s="89"/>
      <c r="AA6" s="89"/>
      <c r="AB6" s="89"/>
      <c r="AC6" s="90"/>
    </row>
    <row r="7" spans="1:29" ht="15" customHeight="1" x14ac:dyDescent="0.25">
      <c r="A7" s="1"/>
      <c r="B7" s="95"/>
      <c r="C7" s="59"/>
      <c r="D7" s="59"/>
      <c r="E7" s="59"/>
      <c r="F7" s="59"/>
      <c r="G7" s="59"/>
      <c r="H7" s="66"/>
      <c r="I7" s="67"/>
      <c r="J7" s="59"/>
      <c r="K7" s="66"/>
      <c r="L7" s="91"/>
      <c r="M7" s="67"/>
      <c r="N7" s="93" t="s">
        <v>374</v>
      </c>
      <c r="O7" s="69"/>
      <c r="P7" s="69"/>
      <c r="Q7" s="69"/>
      <c r="R7" s="69"/>
      <c r="S7" s="69"/>
      <c r="T7" s="70"/>
      <c r="U7" s="60"/>
      <c r="V7" s="66"/>
      <c r="W7" s="91"/>
      <c r="X7" s="67"/>
      <c r="Y7" s="66"/>
      <c r="Z7" s="91"/>
      <c r="AA7" s="91"/>
      <c r="AB7" s="91"/>
      <c r="AC7" s="92"/>
    </row>
    <row r="8" spans="1:29" ht="133.5" customHeight="1" x14ac:dyDescent="0.25">
      <c r="A8" s="1"/>
      <c r="B8" s="96"/>
      <c r="C8" s="98"/>
      <c r="D8" s="98"/>
      <c r="E8" s="98"/>
      <c r="F8" s="98"/>
      <c r="G8" s="98"/>
      <c r="H8" s="32" t="s">
        <v>118</v>
      </c>
      <c r="I8" s="33" t="s">
        <v>119</v>
      </c>
      <c r="J8" s="98"/>
      <c r="K8" s="32" t="s">
        <v>339</v>
      </c>
      <c r="L8" s="32" t="s">
        <v>340</v>
      </c>
      <c r="M8" s="32" t="s">
        <v>341</v>
      </c>
      <c r="N8" s="47" t="s">
        <v>40</v>
      </c>
      <c r="O8" s="47" t="s">
        <v>39</v>
      </c>
      <c r="P8" s="47" t="s">
        <v>375</v>
      </c>
      <c r="Q8" s="47" t="s">
        <v>376</v>
      </c>
      <c r="R8" s="47" t="s">
        <v>377</v>
      </c>
      <c r="S8" s="47" t="s">
        <v>378</v>
      </c>
      <c r="T8" s="47" t="s">
        <v>379</v>
      </c>
      <c r="U8" s="47" t="s">
        <v>380</v>
      </c>
      <c r="V8" s="34" t="s">
        <v>342</v>
      </c>
      <c r="W8" s="34" t="s">
        <v>343</v>
      </c>
      <c r="X8" s="34" t="s">
        <v>344</v>
      </c>
      <c r="Y8" s="34" t="s">
        <v>345</v>
      </c>
      <c r="Z8" s="34" t="s">
        <v>346</v>
      </c>
      <c r="AA8" s="34" t="s">
        <v>347</v>
      </c>
      <c r="AB8" s="34" t="s">
        <v>348</v>
      </c>
      <c r="AC8" s="35" t="s">
        <v>349</v>
      </c>
    </row>
    <row r="9" spans="1:29" ht="76.5" x14ac:dyDescent="0.25">
      <c r="A9" s="1"/>
      <c r="B9" s="36"/>
      <c r="C9" s="37"/>
      <c r="D9" s="37"/>
      <c r="E9" s="37"/>
      <c r="F9" s="37"/>
      <c r="G9" s="37"/>
      <c r="H9" s="4" t="s">
        <v>393</v>
      </c>
      <c r="I9" s="4" t="s">
        <v>350</v>
      </c>
      <c r="J9" s="4" t="s">
        <v>351</v>
      </c>
      <c r="K9" s="4" t="s">
        <v>352</v>
      </c>
      <c r="L9" s="4" t="s">
        <v>352</v>
      </c>
      <c r="M9" s="4" t="s">
        <v>356</v>
      </c>
      <c r="N9" s="48">
        <v>6</v>
      </c>
      <c r="O9" s="7">
        <v>4</v>
      </c>
      <c r="P9" s="7">
        <f t="shared" ref="P9:P133" si="0">(N9*O9)</f>
        <v>24</v>
      </c>
      <c r="Q9" s="3" t="str">
        <f t="shared" ref="Q9:Q133" si="1">IF(P9&lt;=4,"Bajo",IF(P9&lt;=8,"Medio",IF(P9&lt;=20,"Alto","Muy alto")))</f>
        <v>Muy alto</v>
      </c>
      <c r="R9" s="7">
        <v>10</v>
      </c>
      <c r="S9" s="7">
        <f t="shared" ref="S9:S133" si="2">(R9*P9)</f>
        <v>240</v>
      </c>
      <c r="T9" s="7" t="str">
        <f t="shared" ref="T9:T133" si="3">IF(S9&lt;=20,"IV",IF(S9&lt;=120,"III",IF(S9&lt;=500,"II","I")))</f>
        <v>II</v>
      </c>
      <c r="U9" s="3" t="str">
        <f t="shared" ref="U9:U133" si="4">IF(S9&lt;=20,"Aceptable",IF(S9&lt;=120,"Aceptable",IF(S9&lt;=500,"No aceptable o aceptable con control específico","No aceptable")))</f>
        <v>No aceptable o aceptable con control específico</v>
      </c>
      <c r="V9" s="7">
        <v>1</v>
      </c>
      <c r="W9" s="4" t="s">
        <v>381</v>
      </c>
      <c r="X9" s="49" t="s">
        <v>382</v>
      </c>
      <c r="Y9" s="4" t="s">
        <v>400</v>
      </c>
      <c r="Z9" s="4" t="s">
        <v>397</v>
      </c>
      <c r="AA9" s="4" t="s">
        <v>398</v>
      </c>
      <c r="AB9" s="4" t="s">
        <v>383</v>
      </c>
      <c r="AC9" s="38" t="s">
        <v>353</v>
      </c>
    </row>
    <row r="10" spans="1:29" ht="51.75" x14ac:dyDescent="0.25">
      <c r="A10" s="1"/>
      <c r="B10" s="36"/>
      <c r="C10" s="37"/>
      <c r="D10" s="37"/>
      <c r="E10" s="37"/>
      <c r="F10" s="37"/>
      <c r="G10" s="37"/>
      <c r="H10" s="4" t="s">
        <v>392</v>
      </c>
      <c r="I10" s="4" t="s">
        <v>354</v>
      </c>
      <c r="J10" s="4" t="s">
        <v>355</v>
      </c>
      <c r="K10" s="4" t="s">
        <v>352</v>
      </c>
      <c r="L10" s="4" t="s">
        <v>352</v>
      </c>
      <c r="M10" s="4" t="s">
        <v>356</v>
      </c>
      <c r="N10" s="48">
        <v>6</v>
      </c>
      <c r="O10" s="7">
        <v>4</v>
      </c>
      <c r="P10" s="7">
        <f t="shared" si="0"/>
        <v>24</v>
      </c>
      <c r="Q10" s="3" t="str">
        <f t="shared" si="1"/>
        <v>Muy alto</v>
      </c>
      <c r="R10" s="7">
        <v>10</v>
      </c>
      <c r="S10" s="7">
        <f t="shared" si="2"/>
        <v>240</v>
      </c>
      <c r="T10" s="7" t="str">
        <f t="shared" si="3"/>
        <v>II</v>
      </c>
      <c r="U10" s="3" t="str">
        <f t="shared" si="4"/>
        <v>No aceptable o aceptable con control específico</v>
      </c>
      <c r="V10" s="7">
        <v>1</v>
      </c>
      <c r="W10" s="4" t="s">
        <v>384</v>
      </c>
      <c r="X10" s="50" t="s">
        <v>385</v>
      </c>
      <c r="Y10" s="4" t="s">
        <v>400</v>
      </c>
      <c r="Z10" s="4" t="s">
        <v>399</v>
      </c>
      <c r="AA10" s="4" t="s">
        <v>357</v>
      </c>
      <c r="AB10" s="4" t="s">
        <v>400</v>
      </c>
      <c r="AC10" s="38" t="s">
        <v>400</v>
      </c>
    </row>
    <row r="11" spans="1:29" ht="89.25" x14ac:dyDescent="0.25">
      <c r="A11" s="1"/>
      <c r="B11" s="36"/>
      <c r="C11" s="37"/>
      <c r="D11" s="37"/>
      <c r="E11" s="37"/>
      <c r="F11" s="37"/>
      <c r="G11" s="37"/>
      <c r="H11" s="4" t="s">
        <v>401</v>
      </c>
      <c r="I11" s="4" t="s">
        <v>358</v>
      </c>
      <c r="J11" s="4" t="s">
        <v>359</v>
      </c>
      <c r="K11" s="4" t="s">
        <v>352</v>
      </c>
      <c r="L11" s="4" t="s">
        <v>352</v>
      </c>
      <c r="M11" s="4" t="s">
        <v>356</v>
      </c>
      <c r="N11" s="48">
        <v>4</v>
      </c>
      <c r="O11" s="7">
        <v>4</v>
      </c>
      <c r="P11" s="7">
        <f t="shared" si="0"/>
        <v>16</v>
      </c>
      <c r="Q11" s="3" t="str">
        <f t="shared" si="1"/>
        <v>Alto</v>
      </c>
      <c r="R11" s="7">
        <v>10</v>
      </c>
      <c r="S11" s="7">
        <f t="shared" si="2"/>
        <v>160</v>
      </c>
      <c r="T11" s="7" t="str">
        <f t="shared" si="3"/>
        <v>II</v>
      </c>
      <c r="U11" s="3" t="str">
        <f t="shared" si="4"/>
        <v>No aceptable o aceptable con control específico</v>
      </c>
      <c r="V11" s="7">
        <v>1</v>
      </c>
      <c r="W11" s="4" t="s">
        <v>386</v>
      </c>
      <c r="X11" s="4" t="s">
        <v>387</v>
      </c>
      <c r="Y11" s="4" t="s">
        <v>402</v>
      </c>
      <c r="Z11" s="4" t="s">
        <v>360</v>
      </c>
      <c r="AA11" s="4" t="s">
        <v>400</v>
      </c>
      <c r="AB11" s="4" t="s">
        <v>361</v>
      </c>
      <c r="AC11" s="38" t="s">
        <v>400</v>
      </c>
    </row>
    <row r="12" spans="1:29" ht="76.5" x14ac:dyDescent="0.25">
      <c r="A12" s="1"/>
      <c r="B12" s="36"/>
      <c r="C12" s="37"/>
      <c r="D12" s="37"/>
      <c r="E12" s="37"/>
      <c r="F12" s="37"/>
      <c r="G12" s="37"/>
      <c r="H12" s="4" t="s">
        <v>394</v>
      </c>
      <c r="I12" s="4" t="s">
        <v>362</v>
      </c>
      <c r="J12" s="4" t="s">
        <v>363</v>
      </c>
      <c r="K12" s="4" t="s">
        <v>352</v>
      </c>
      <c r="L12" s="4" t="s">
        <v>352</v>
      </c>
      <c r="M12" s="4" t="s">
        <v>356</v>
      </c>
      <c r="N12" s="48">
        <v>4</v>
      </c>
      <c r="O12" s="7">
        <v>4</v>
      </c>
      <c r="P12" s="7">
        <f t="shared" si="0"/>
        <v>16</v>
      </c>
      <c r="Q12" s="3" t="str">
        <f t="shared" si="1"/>
        <v>Alto</v>
      </c>
      <c r="R12" s="7">
        <v>25</v>
      </c>
      <c r="S12" s="7">
        <f t="shared" si="2"/>
        <v>400</v>
      </c>
      <c r="T12" s="7" t="str">
        <f t="shared" si="3"/>
        <v>II</v>
      </c>
      <c r="U12" s="3" t="str">
        <f t="shared" si="4"/>
        <v>No aceptable o aceptable con control específico</v>
      </c>
      <c r="V12" s="7">
        <v>1</v>
      </c>
      <c r="W12" s="50" t="s">
        <v>388</v>
      </c>
      <c r="X12" s="4" t="s">
        <v>389</v>
      </c>
      <c r="Y12" s="4" t="s">
        <v>400</v>
      </c>
      <c r="Z12" s="4" t="s">
        <v>412</v>
      </c>
      <c r="AA12" s="4" t="s">
        <v>364</v>
      </c>
      <c r="AB12" s="4" t="s">
        <v>365</v>
      </c>
      <c r="AC12" s="38" t="s">
        <v>366</v>
      </c>
    </row>
    <row r="13" spans="1:29" ht="51" x14ac:dyDescent="0.25">
      <c r="A13" s="1"/>
      <c r="B13" s="36"/>
      <c r="C13" s="37"/>
      <c r="D13" s="37"/>
      <c r="E13" s="37"/>
      <c r="F13" s="37"/>
      <c r="G13" s="37"/>
      <c r="H13" s="4" t="s">
        <v>395</v>
      </c>
      <c r="I13" s="4" t="s">
        <v>367</v>
      </c>
      <c r="J13" s="4" t="s">
        <v>368</v>
      </c>
      <c r="K13" s="4" t="s">
        <v>352</v>
      </c>
      <c r="L13" s="4" t="s">
        <v>352</v>
      </c>
      <c r="M13" s="4" t="s">
        <v>356</v>
      </c>
      <c r="N13" s="48">
        <v>4</v>
      </c>
      <c r="O13" s="7">
        <v>2</v>
      </c>
      <c r="P13" s="7">
        <f t="shared" si="0"/>
        <v>8</v>
      </c>
      <c r="Q13" s="3" t="str">
        <f t="shared" si="1"/>
        <v>Medio</v>
      </c>
      <c r="R13" s="7">
        <v>25</v>
      </c>
      <c r="S13" s="7">
        <f t="shared" si="2"/>
        <v>200</v>
      </c>
      <c r="T13" s="7" t="str">
        <f t="shared" si="3"/>
        <v>II</v>
      </c>
      <c r="U13" s="3" t="str">
        <f t="shared" si="4"/>
        <v>No aceptable o aceptable con control específico</v>
      </c>
      <c r="V13" s="7">
        <v>1</v>
      </c>
      <c r="W13" s="4" t="s">
        <v>390</v>
      </c>
      <c r="X13" s="4" t="s">
        <v>391</v>
      </c>
      <c r="Y13" s="4" t="s">
        <v>400</v>
      </c>
      <c r="Z13" s="4" t="s">
        <v>404</v>
      </c>
      <c r="AA13" s="4" t="s">
        <v>400</v>
      </c>
      <c r="AB13" s="4" t="s">
        <v>400</v>
      </c>
      <c r="AC13" s="38" t="s">
        <v>400</v>
      </c>
    </row>
    <row r="14" spans="1:29" ht="54" customHeight="1" x14ac:dyDescent="0.25">
      <c r="A14" s="1"/>
      <c r="B14" s="36"/>
      <c r="C14" s="37"/>
      <c r="D14" s="37"/>
      <c r="E14" s="37"/>
      <c r="F14" s="37"/>
      <c r="G14" s="37"/>
      <c r="H14" s="4" t="s">
        <v>396</v>
      </c>
      <c r="I14" s="4" t="s">
        <v>414</v>
      </c>
      <c r="J14" s="4" t="s">
        <v>410</v>
      </c>
      <c r="K14" s="4" t="s">
        <v>352</v>
      </c>
      <c r="L14" s="4" t="s">
        <v>352</v>
      </c>
      <c r="M14" s="4" t="s">
        <v>356</v>
      </c>
      <c r="N14" s="48">
        <v>6</v>
      </c>
      <c r="O14" s="7">
        <v>4</v>
      </c>
      <c r="P14" s="7">
        <f t="shared" si="0"/>
        <v>24</v>
      </c>
      <c r="Q14" s="3" t="str">
        <f t="shared" si="1"/>
        <v>Muy alto</v>
      </c>
      <c r="R14" s="7">
        <v>60</v>
      </c>
      <c r="S14" s="7">
        <f t="shared" si="2"/>
        <v>1440</v>
      </c>
      <c r="T14" s="7" t="str">
        <f t="shared" si="3"/>
        <v>I</v>
      </c>
      <c r="U14" s="3" t="str">
        <f t="shared" si="4"/>
        <v>No aceptable</v>
      </c>
      <c r="V14" s="7">
        <v>1</v>
      </c>
      <c r="W14" s="56" t="s">
        <v>405</v>
      </c>
      <c r="X14" s="53"/>
      <c r="Y14" s="4" t="s">
        <v>400</v>
      </c>
      <c r="Z14" s="4" t="s">
        <v>400</v>
      </c>
      <c r="AA14" s="4" t="s">
        <v>406</v>
      </c>
      <c r="AB14" s="4" t="s">
        <v>407</v>
      </c>
      <c r="AC14" s="38" t="s">
        <v>413</v>
      </c>
    </row>
    <row r="15" spans="1:29" ht="51" x14ac:dyDescent="0.25">
      <c r="A15" s="1"/>
      <c r="B15" s="36"/>
      <c r="C15" s="37"/>
      <c r="D15" s="37"/>
      <c r="E15" s="37"/>
      <c r="F15" s="37"/>
      <c r="G15" s="37"/>
      <c r="H15" s="4" t="s">
        <v>408</v>
      </c>
      <c r="I15" s="4" t="s">
        <v>409</v>
      </c>
      <c r="J15" s="4" t="s">
        <v>363</v>
      </c>
      <c r="K15" s="4" t="s">
        <v>352</v>
      </c>
      <c r="L15" s="4" t="s">
        <v>352</v>
      </c>
      <c r="M15" s="4" t="s">
        <v>356</v>
      </c>
      <c r="N15" s="48">
        <v>2</v>
      </c>
      <c r="O15" s="7">
        <v>2</v>
      </c>
      <c r="P15" s="7">
        <f t="shared" si="0"/>
        <v>4</v>
      </c>
      <c r="Q15" s="3" t="str">
        <f t="shared" si="1"/>
        <v>Bajo</v>
      </c>
      <c r="R15" s="7">
        <v>25</v>
      </c>
      <c r="S15" s="7">
        <f t="shared" si="2"/>
        <v>100</v>
      </c>
      <c r="T15" s="7" t="str">
        <f t="shared" si="3"/>
        <v>III</v>
      </c>
      <c r="U15" s="3" t="str">
        <f t="shared" si="4"/>
        <v>Aceptable</v>
      </c>
      <c r="V15" s="7">
        <v>1</v>
      </c>
      <c r="W15" s="4" t="s">
        <v>411</v>
      </c>
      <c r="X15" s="53"/>
      <c r="Y15" s="4" t="s">
        <v>400</v>
      </c>
      <c r="Z15" s="4" t="s">
        <v>403</v>
      </c>
      <c r="AA15" s="54" t="s">
        <v>400</v>
      </c>
      <c r="AB15" s="4" t="s">
        <v>400</v>
      </c>
      <c r="AC15" s="38" t="s">
        <v>400</v>
      </c>
    </row>
    <row r="16" spans="1:29" ht="51" x14ac:dyDescent="0.25">
      <c r="A16" s="1"/>
      <c r="B16" s="36"/>
      <c r="C16" s="37"/>
      <c r="D16" s="37"/>
      <c r="E16" s="37"/>
      <c r="F16" s="37"/>
      <c r="G16" s="37"/>
      <c r="H16" s="4" t="s">
        <v>415</v>
      </c>
      <c r="I16" s="4" t="s">
        <v>409</v>
      </c>
      <c r="J16" s="4" t="s">
        <v>416</v>
      </c>
      <c r="K16" s="4" t="s">
        <v>352</v>
      </c>
      <c r="L16" s="4" t="s">
        <v>352</v>
      </c>
      <c r="M16" s="4" t="s">
        <v>356</v>
      </c>
      <c r="N16" s="48">
        <v>10</v>
      </c>
      <c r="O16" s="7">
        <v>3</v>
      </c>
      <c r="P16" s="7">
        <f t="shared" si="0"/>
        <v>30</v>
      </c>
      <c r="Q16" s="3" t="str">
        <f t="shared" si="1"/>
        <v>Muy alto</v>
      </c>
      <c r="R16" s="7">
        <v>60</v>
      </c>
      <c r="S16" s="7">
        <f t="shared" si="2"/>
        <v>1800</v>
      </c>
      <c r="T16" s="7" t="str">
        <f t="shared" si="3"/>
        <v>I</v>
      </c>
      <c r="U16" s="3" t="str">
        <f t="shared" si="4"/>
        <v>No aceptable</v>
      </c>
      <c r="V16" s="7">
        <v>1</v>
      </c>
      <c r="W16" s="4" t="s">
        <v>417</v>
      </c>
      <c r="X16" s="55"/>
      <c r="Y16" s="4" t="s">
        <v>400</v>
      </c>
      <c r="Z16" s="4" t="s">
        <v>400</v>
      </c>
      <c r="AA16" s="4" t="s">
        <v>400</v>
      </c>
      <c r="AB16" s="4" t="s">
        <v>418</v>
      </c>
      <c r="AC16" s="38" t="s">
        <v>419</v>
      </c>
    </row>
    <row r="17" spans="1:29" ht="38.25" x14ac:dyDescent="0.25">
      <c r="A17" s="1"/>
      <c r="B17" s="36"/>
      <c r="C17" s="37"/>
      <c r="D17" s="37"/>
      <c r="E17" s="37"/>
      <c r="F17" s="37"/>
      <c r="G17" s="37"/>
      <c r="H17" s="4" t="s">
        <v>420</v>
      </c>
      <c r="I17" s="4" t="s">
        <v>122</v>
      </c>
      <c r="J17" s="4" t="s">
        <v>421</v>
      </c>
      <c r="K17" s="4" t="s">
        <v>352</v>
      </c>
      <c r="L17" s="4" t="s">
        <v>352</v>
      </c>
      <c r="M17" s="4" t="s">
        <v>356</v>
      </c>
      <c r="N17" s="48"/>
      <c r="O17" s="7">
        <v>1</v>
      </c>
      <c r="P17" s="7">
        <f t="shared" si="0"/>
        <v>0</v>
      </c>
      <c r="Q17" s="3" t="str">
        <f t="shared" si="1"/>
        <v>Bajo</v>
      </c>
      <c r="R17" s="7">
        <v>60</v>
      </c>
      <c r="S17" s="7">
        <f t="shared" si="2"/>
        <v>0</v>
      </c>
      <c r="T17" s="7" t="str">
        <f t="shared" si="3"/>
        <v>IV</v>
      </c>
      <c r="U17" s="3" t="str">
        <f t="shared" si="4"/>
        <v>Aceptable</v>
      </c>
      <c r="V17" s="7">
        <v>1</v>
      </c>
      <c r="W17" s="4" t="s">
        <v>422</v>
      </c>
      <c r="X17" s="53"/>
      <c r="Y17" s="4" t="s">
        <v>400</v>
      </c>
      <c r="Z17" s="4" t="s">
        <v>400</v>
      </c>
      <c r="AA17" s="4" t="s">
        <v>400</v>
      </c>
      <c r="AB17" s="4" t="s">
        <v>400</v>
      </c>
      <c r="AC17" s="38" t="s">
        <v>400</v>
      </c>
    </row>
    <row r="18" spans="1:29" ht="63.75" x14ac:dyDescent="0.25">
      <c r="A18" s="1"/>
      <c r="B18" s="36"/>
      <c r="C18" s="37"/>
      <c r="D18" s="37"/>
      <c r="E18" s="37"/>
      <c r="F18" s="37"/>
      <c r="G18" s="37"/>
      <c r="H18" s="4" t="s">
        <v>423</v>
      </c>
      <c r="I18" s="4" t="s">
        <v>121</v>
      </c>
      <c r="J18" s="4" t="s">
        <v>424</v>
      </c>
      <c r="K18" s="4" t="s">
        <v>352</v>
      </c>
      <c r="L18" s="4" t="s">
        <v>352</v>
      </c>
      <c r="M18" s="4" t="s">
        <v>356</v>
      </c>
      <c r="N18" s="48">
        <v>10</v>
      </c>
      <c r="O18" s="7">
        <v>3</v>
      </c>
      <c r="P18" s="7">
        <f t="shared" si="0"/>
        <v>30</v>
      </c>
      <c r="Q18" s="3" t="str">
        <f t="shared" si="1"/>
        <v>Muy alto</v>
      </c>
      <c r="R18" s="7">
        <v>25</v>
      </c>
      <c r="S18" s="7">
        <f t="shared" si="2"/>
        <v>750</v>
      </c>
      <c r="T18" s="7" t="str">
        <f t="shared" si="3"/>
        <v>I</v>
      </c>
      <c r="U18" s="3" t="str">
        <f t="shared" si="4"/>
        <v>No aceptable</v>
      </c>
      <c r="V18" s="7">
        <v>1</v>
      </c>
      <c r="W18" s="4" t="s">
        <v>425</v>
      </c>
      <c r="X18" s="53"/>
      <c r="Y18" s="56" t="s">
        <v>400</v>
      </c>
      <c r="Z18" s="56" t="s">
        <v>426</v>
      </c>
      <c r="AA18" s="56" t="s">
        <v>427</v>
      </c>
      <c r="AB18" s="56" t="s">
        <v>383</v>
      </c>
      <c r="AC18" s="57" t="s">
        <v>428</v>
      </c>
    </row>
    <row r="19" spans="1:29" ht="36" customHeight="1" x14ac:dyDescent="0.25">
      <c r="A19" s="1"/>
      <c r="B19" s="36"/>
      <c r="C19" s="37"/>
      <c r="D19" s="37"/>
      <c r="E19" s="37"/>
      <c r="F19" s="37"/>
      <c r="G19" s="37"/>
      <c r="H19" s="4"/>
      <c r="I19" s="4"/>
      <c r="J19" s="4"/>
      <c r="K19" s="4"/>
      <c r="L19" s="4"/>
      <c r="M19" s="4"/>
      <c r="N19" s="48"/>
      <c r="O19" s="7"/>
      <c r="P19" s="7">
        <f t="shared" si="0"/>
        <v>0</v>
      </c>
      <c r="Q19" s="3" t="str">
        <f t="shared" si="1"/>
        <v>Bajo</v>
      </c>
      <c r="R19" s="7"/>
      <c r="S19" s="7">
        <f t="shared" si="2"/>
        <v>0</v>
      </c>
      <c r="T19" s="7" t="str">
        <f t="shared" si="3"/>
        <v>IV</v>
      </c>
      <c r="U19" s="3" t="str">
        <f t="shared" si="4"/>
        <v>Aceptable</v>
      </c>
      <c r="V19" s="7"/>
      <c r="W19" s="4"/>
      <c r="X19" s="4"/>
      <c r="Y19" s="4"/>
      <c r="Z19" s="4"/>
      <c r="AA19" s="4"/>
      <c r="AB19" s="4"/>
      <c r="AC19" s="38"/>
    </row>
    <row r="20" spans="1:29" ht="36" customHeight="1" x14ac:dyDescent="0.25">
      <c r="A20" s="1"/>
      <c r="B20" s="36"/>
      <c r="C20" s="37"/>
      <c r="D20" s="37"/>
      <c r="E20" s="37"/>
      <c r="F20" s="37"/>
      <c r="G20" s="37"/>
      <c r="H20" s="4"/>
      <c r="I20" s="4"/>
      <c r="J20" s="4"/>
      <c r="K20" s="4"/>
      <c r="L20" s="4"/>
      <c r="M20" s="4"/>
      <c r="N20" s="48"/>
      <c r="O20" s="7"/>
      <c r="P20" s="7">
        <f t="shared" si="0"/>
        <v>0</v>
      </c>
      <c r="Q20" s="3" t="str">
        <f t="shared" si="1"/>
        <v>Bajo</v>
      </c>
      <c r="R20" s="7"/>
      <c r="S20" s="7">
        <f t="shared" si="2"/>
        <v>0</v>
      </c>
      <c r="T20" s="7" t="str">
        <f t="shared" si="3"/>
        <v>IV</v>
      </c>
      <c r="U20" s="3" t="str">
        <f t="shared" si="4"/>
        <v>Aceptable</v>
      </c>
      <c r="V20" s="7"/>
      <c r="W20" s="4"/>
      <c r="X20" s="4"/>
      <c r="Y20" s="4"/>
      <c r="Z20" s="4"/>
      <c r="AA20" s="4"/>
      <c r="AB20" s="4"/>
      <c r="AC20" s="38"/>
    </row>
    <row r="21" spans="1:29" ht="36" customHeight="1" x14ac:dyDescent="0.25">
      <c r="A21" s="1"/>
      <c r="B21" s="36"/>
      <c r="C21" s="37"/>
      <c r="D21" s="37"/>
      <c r="E21" s="37"/>
      <c r="F21" s="37"/>
      <c r="G21" s="37"/>
      <c r="H21" s="4"/>
      <c r="I21" s="4"/>
      <c r="J21" s="4"/>
      <c r="K21" s="4"/>
      <c r="L21" s="4"/>
      <c r="M21" s="4"/>
      <c r="N21" s="48"/>
      <c r="O21" s="7"/>
      <c r="P21" s="7">
        <f t="shared" si="0"/>
        <v>0</v>
      </c>
      <c r="Q21" s="3" t="str">
        <f t="shared" si="1"/>
        <v>Bajo</v>
      </c>
      <c r="R21" s="7"/>
      <c r="S21" s="7">
        <f t="shared" si="2"/>
        <v>0</v>
      </c>
      <c r="T21" s="7" t="str">
        <f t="shared" si="3"/>
        <v>IV</v>
      </c>
      <c r="U21" s="3" t="str">
        <f t="shared" si="4"/>
        <v>Aceptable</v>
      </c>
      <c r="V21" s="7"/>
      <c r="W21" s="4"/>
      <c r="X21" s="4"/>
      <c r="Y21" s="4"/>
      <c r="Z21" s="4"/>
      <c r="AA21" s="4"/>
      <c r="AB21" s="4"/>
      <c r="AC21" s="38"/>
    </row>
    <row r="22" spans="1:29" ht="36" customHeight="1" x14ac:dyDescent="0.25">
      <c r="A22" s="1"/>
      <c r="B22" s="36"/>
      <c r="C22" s="37"/>
      <c r="D22" s="37"/>
      <c r="E22" s="37"/>
      <c r="F22" s="37"/>
      <c r="G22" s="37"/>
      <c r="H22" s="4"/>
      <c r="I22" s="4"/>
      <c r="J22" s="4"/>
      <c r="K22" s="4"/>
      <c r="L22" s="4"/>
      <c r="M22" s="4"/>
      <c r="N22" s="48"/>
      <c r="O22" s="7"/>
      <c r="P22" s="7">
        <f t="shared" si="0"/>
        <v>0</v>
      </c>
      <c r="Q22" s="3" t="str">
        <f t="shared" si="1"/>
        <v>Bajo</v>
      </c>
      <c r="R22" s="7"/>
      <c r="S22" s="7">
        <f t="shared" si="2"/>
        <v>0</v>
      </c>
      <c r="T22" s="7" t="str">
        <f t="shared" si="3"/>
        <v>IV</v>
      </c>
      <c r="U22" s="3" t="str">
        <f t="shared" si="4"/>
        <v>Aceptable</v>
      </c>
      <c r="V22" s="7"/>
      <c r="W22" s="4"/>
      <c r="X22" s="4"/>
      <c r="Y22" s="4"/>
      <c r="Z22" s="4"/>
      <c r="AA22" s="4"/>
      <c r="AB22" s="4"/>
      <c r="AC22" s="38"/>
    </row>
    <row r="23" spans="1:29" ht="36" customHeight="1" x14ac:dyDescent="0.25">
      <c r="A23" s="1"/>
      <c r="B23" s="36"/>
      <c r="C23" s="37"/>
      <c r="D23" s="37"/>
      <c r="E23" s="37"/>
      <c r="F23" s="37"/>
      <c r="G23" s="37"/>
      <c r="H23" s="4"/>
      <c r="I23" s="4"/>
      <c r="J23" s="4"/>
      <c r="K23" s="4"/>
      <c r="L23" s="4"/>
      <c r="M23" s="4"/>
      <c r="N23" s="48"/>
      <c r="O23" s="7"/>
      <c r="P23" s="7">
        <f t="shared" si="0"/>
        <v>0</v>
      </c>
      <c r="Q23" s="3" t="str">
        <f t="shared" si="1"/>
        <v>Bajo</v>
      </c>
      <c r="R23" s="7"/>
      <c r="S23" s="7">
        <f t="shared" si="2"/>
        <v>0</v>
      </c>
      <c r="T23" s="7" t="str">
        <f t="shared" si="3"/>
        <v>IV</v>
      </c>
      <c r="U23" s="3" t="str">
        <f t="shared" si="4"/>
        <v>Aceptable</v>
      </c>
      <c r="V23" s="7"/>
      <c r="W23" s="4"/>
      <c r="X23" s="4"/>
      <c r="Y23" s="4"/>
      <c r="Z23" s="4"/>
      <c r="AA23" s="4"/>
      <c r="AB23" s="4"/>
      <c r="AC23" s="38"/>
    </row>
    <row r="24" spans="1:29" ht="36" customHeight="1" x14ac:dyDescent="0.25">
      <c r="A24" s="1"/>
      <c r="B24" s="36"/>
      <c r="C24" s="37"/>
      <c r="D24" s="37"/>
      <c r="E24" s="37"/>
      <c r="F24" s="37"/>
      <c r="G24" s="37"/>
      <c r="H24" s="4"/>
      <c r="I24" s="4"/>
      <c r="J24" s="4"/>
      <c r="K24" s="4"/>
      <c r="L24" s="4"/>
      <c r="M24" s="4"/>
      <c r="N24" s="48"/>
      <c r="O24" s="7"/>
      <c r="P24" s="7">
        <f t="shared" si="0"/>
        <v>0</v>
      </c>
      <c r="Q24" s="3" t="str">
        <f t="shared" si="1"/>
        <v>Bajo</v>
      </c>
      <c r="R24" s="7"/>
      <c r="S24" s="7">
        <f t="shared" si="2"/>
        <v>0</v>
      </c>
      <c r="T24" s="7" t="str">
        <f t="shared" si="3"/>
        <v>IV</v>
      </c>
      <c r="U24" s="3" t="str">
        <f t="shared" si="4"/>
        <v>Aceptable</v>
      </c>
      <c r="V24" s="7"/>
      <c r="W24" s="4"/>
      <c r="X24" s="4"/>
      <c r="Y24" s="4"/>
      <c r="Z24" s="4"/>
      <c r="AA24" s="4"/>
      <c r="AB24" s="4"/>
      <c r="AC24" s="38"/>
    </row>
    <row r="25" spans="1:29" ht="36" customHeight="1" x14ac:dyDescent="0.25">
      <c r="A25" s="1"/>
      <c r="B25" s="36"/>
      <c r="C25" s="37"/>
      <c r="D25" s="37"/>
      <c r="E25" s="37"/>
      <c r="F25" s="37"/>
      <c r="G25" s="37"/>
      <c r="H25" s="4"/>
      <c r="I25" s="4"/>
      <c r="J25" s="4"/>
      <c r="K25" s="4"/>
      <c r="L25" s="4"/>
      <c r="M25" s="4"/>
      <c r="N25" s="48"/>
      <c r="O25" s="7"/>
      <c r="P25" s="7">
        <f t="shared" si="0"/>
        <v>0</v>
      </c>
      <c r="Q25" s="3" t="str">
        <f t="shared" si="1"/>
        <v>Bajo</v>
      </c>
      <c r="R25" s="7"/>
      <c r="S25" s="7">
        <f t="shared" si="2"/>
        <v>0</v>
      </c>
      <c r="T25" s="7" t="str">
        <f t="shared" si="3"/>
        <v>IV</v>
      </c>
      <c r="U25" s="3" t="str">
        <f t="shared" si="4"/>
        <v>Aceptable</v>
      </c>
      <c r="V25" s="7"/>
      <c r="W25" s="4"/>
      <c r="X25" s="4"/>
      <c r="Y25" s="4"/>
      <c r="Z25" s="4"/>
      <c r="AA25" s="4"/>
      <c r="AB25" s="4"/>
      <c r="AC25" s="38"/>
    </row>
    <row r="26" spans="1:29" ht="36" customHeight="1" x14ac:dyDescent="0.25">
      <c r="A26" s="1"/>
      <c r="B26" s="36"/>
      <c r="C26" s="37"/>
      <c r="D26" s="37"/>
      <c r="E26" s="37"/>
      <c r="F26" s="37"/>
      <c r="G26" s="37"/>
      <c r="H26" s="4"/>
      <c r="I26" s="4"/>
      <c r="J26" s="4"/>
      <c r="K26" s="4"/>
      <c r="L26" s="4"/>
      <c r="M26" s="4"/>
      <c r="N26" s="48"/>
      <c r="O26" s="7"/>
      <c r="P26" s="7">
        <f t="shared" si="0"/>
        <v>0</v>
      </c>
      <c r="Q26" s="3" t="str">
        <f t="shared" si="1"/>
        <v>Bajo</v>
      </c>
      <c r="R26" s="7"/>
      <c r="S26" s="7">
        <f t="shared" si="2"/>
        <v>0</v>
      </c>
      <c r="T26" s="7" t="str">
        <f t="shared" si="3"/>
        <v>IV</v>
      </c>
      <c r="U26" s="3" t="str">
        <f t="shared" si="4"/>
        <v>Aceptable</v>
      </c>
      <c r="V26" s="7"/>
      <c r="W26" s="4"/>
      <c r="X26" s="4"/>
      <c r="Y26" s="4"/>
      <c r="Z26" s="4"/>
      <c r="AA26" s="4"/>
      <c r="AB26" s="4"/>
      <c r="AC26" s="38"/>
    </row>
    <row r="27" spans="1:29" ht="36" customHeight="1" x14ac:dyDescent="0.25">
      <c r="A27" s="1"/>
      <c r="B27" s="36"/>
      <c r="C27" s="37"/>
      <c r="D27" s="37"/>
      <c r="E27" s="37"/>
      <c r="F27" s="37"/>
      <c r="G27" s="37"/>
      <c r="H27" s="4"/>
      <c r="I27" s="4"/>
      <c r="J27" s="4"/>
      <c r="K27" s="4"/>
      <c r="L27" s="4"/>
      <c r="M27" s="4"/>
      <c r="N27" s="48"/>
      <c r="O27" s="7"/>
      <c r="P27" s="7">
        <f t="shared" si="0"/>
        <v>0</v>
      </c>
      <c r="Q27" s="3" t="str">
        <f t="shared" si="1"/>
        <v>Bajo</v>
      </c>
      <c r="R27" s="7"/>
      <c r="S27" s="7">
        <f t="shared" si="2"/>
        <v>0</v>
      </c>
      <c r="T27" s="7" t="str">
        <f t="shared" si="3"/>
        <v>IV</v>
      </c>
      <c r="U27" s="3" t="str">
        <f t="shared" si="4"/>
        <v>Aceptable</v>
      </c>
      <c r="V27" s="7"/>
      <c r="W27" s="4"/>
      <c r="X27" s="4"/>
      <c r="Y27" s="4"/>
      <c r="Z27" s="4"/>
      <c r="AA27" s="4"/>
      <c r="AB27" s="4"/>
      <c r="AC27" s="38"/>
    </row>
    <row r="28" spans="1:29" ht="36" customHeight="1" x14ac:dyDescent="0.25">
      <c r="A28" s="1"/>
      <c r="B28" s="36"/>
      <c r="C28" s="37"/>
      <c r="D28" s="37"/>
      <c r="E28" s="37"/>
      <c r="F28" s="37"/>
      <c r="G28" s="37"/>
      <c r="H28" s="4"/>
      <c r="I28" s="4"/>
      <c r="J28" s="4"/>
      <c r="K28" s="4"/>
      <c r="L28" s="4"/>
      <c r="M28" s="4"/>
      <c r="N28" s="48"/>
      <c r="O28" s="7"/>
      <c r="P28" s="7">
        <f t="shared" si="0"/>
        <v>0</v>
      </c>
      <c r="Q28" s="3" t="str">
        <f t="shared" si="1"/>
        <v>Bajo</v>
      </c>
      <c r="R28" s="7"/>
      <c r="S28" s="7">
        <f t="shared" si="2"/>
        <v>0</v>
      </c>
      <c r="T28" s="7" t="str">
        <f t="shared" si="3"/>
        <v>IV</v>
      </c>
      <c r="U28" s="3" t="str">
        <f t="shared" si="4"/>
        <v>Aceptable</v>
      </c>
      <c r="V28" s="7"/>
      <c r="W28" s="4"/>
      <c r="X28" s="4"/>
      <c r="Y28" s="4"/>
      <c r="Z28" s="4"/>
      <c r="AA28" s="4"/>
      <c r="AB28" s="4"/>
      <c r="AC28" s="38"/>
    </row>
    <row r="29" spans="1:29" ht="36" customHeight="1" x14ac:dyDescent="0.25">
      <c r="A29" s="1"/>
      <c r="B29" s="36"/>
      <c r="C29" s="37"/>
      <c r="D29" s="37"/>
      <c r="E29" s="37"/>
      <c r="F29" s="37"/>
      <c r="G29" s="37"/>
      <c r="H29" s="4"/>
      <c r="I29" s="4"/>
      <c r="J29" s="4"/>
      <c r="K29" s="4"/>
      <c r="L29" s="4"/>
      <c r="M29" s="4"/>
      <c r="N29" s="48"/>
      <c r="O29" s="7"/>
      <c r="P29" s="7">
        <f t="shared" si="0"/>
        <v>0</v>
      </c>
      <c r="Q29" s="3" t="str">
        <f t="shared" si="1"/>
        <v>Bajo</v>
      </c>
      <c r="R29" s="7"/>
      <c r="S29" s="7">
        <f t="shared" si="2"/>
        <v>0</v>
      </c>
      <c r="T29" s="7" t="str">
        <f t="shared" si="3"/>
        <v>IV</v>
      </c>
      <c r="U29" s="3" t="str">
        <f t="shared" si="4"/>
        <v>Aceptable</v>
      </c>
      <c r="V29" s="7"/>
      <c r="W29" s="4"/>
      <c r="X29" s="4"/>
      <c r="Y29" s="4"/>
      <c r="Z29" s="4"/>
      <c r="AA29" s="4"/>
      <c r="AB29" s="4"/>
      <c r="AC29" s="38"/>
    </row>
    <row r="30" spans="1:29" ht="36" customHeight="1" x14ac:dyDescent="0.25">
      <c r="A30" s="1"/>
      <c r="B30" s="36"/>
      <c r="C30" s="37"/>
      <c r="D30" s="37"/>
      <c r="E30" s="37"/>
      <c r="F30" s="37"/>
      <c r="G30" s="37"/>
      <c r="H30" s="4"/>
      <c r="I30" s="4"/>
      <c r="J30" s="4"/>
      <c r="K30" s="4"/>
      <c r="L30" s="4"/>
      <c r="M30" s="4"/>
      <c r="N30" s="48"/>
      <c r="O30" s="7"/>
      <c r="P30" s="7">
        <f t="shared" si="0"/>
        <v>0</v>
      </c>
      <c r="Q30" s="3" t="str">
        <f t="shared" si="1"/>
        <v>Bajo</v>
      </c>
      <c r="R30" s="7"/>
      <c r="S30" s="7">
        <f t="shared" si="2"/>
        <v>0</v>
      </c>
      <c r="T30" s="7" t="str">
        <f t="shared" si="3"/>
        <v>IV</v>
      </c>
      <c r="U30" s="3" t="str">
        <f t="shared" si="4"/>
        <v>Aceptable</v>
      </c>
      <c r="V30" s="7"/>
      <c r="W30" s="4"/>
      <c r="X30" s="4"/>
      <c r="Y30" s="4"/>
      <c r="Z30" s="4"/>
      <c r="AA30" s="4"/>
      <c r="AB30" s="4"/>
      <c r="AC30" s="38"/>
    </row>
    <row r="31" spans="1:29" ht="36" customHeight="1" x14ac:dyDescent="0.25">
      <c r="A31" s="1"/>
      <c r="B31" s="36"/>
      <c r="C31" s="37"/>
      <c r="D31" s="37"/>
      <c r="E31" s="37"/>
      <c r="F31" s="37"/>
      <c r="G31" s="37"/>
      <c r="H31" s="4"/>
      <c r="I31" s="4"/>
      <c r="J31" s="4"/>
      <c r="K31" s="4"/>
      <c r="L31" s="4"/>
      <c r="M31" s="4"/>
      <c r="N31" s="48"/>
      <c r="O31" s="7"/>
      <c r="P31" s="7">
        <f t="shared" si="0"/>
        <v>0</v>
      </c>
      <c r="Q31" s="3" t="str">
        <f t="shared" si="1"/>
        <v>Bajo</v>
      </c>
      <c r="R31" s="7"/>
      <c r="S31" s="7">
        <f t="shared" si="2"/>
        <v>0</v>
      </c>
      <c r="T31" s="7" t="str">
        <f t="shared" si="3"/>
        <v>IV</v>
      </c>
      <c r="U31" s="3" t="str">
        <f t="shared" si="4"/>
        <v>Aceptable</v>
      </c>
      <c r="V31" s="7"/>
      <c r="W31" s="4"/>
      <c r="X31" s="4"/>
      <c r="Y31" s="4"/>
      <c r="Z31" s="4"/>
      <c r="AA31" s="4"/>
      <c r="AB31" s="4"/>
      <c r="AC31" s="38"/>
    </row>
    <row r="32" spans="1:29" ht="36" customHeight="1" x14ac:dyDescent="0.25">
      <c r="A32" s="1"/>
      <c r="B32" s="36"/>
      <c r="C32" s="37"/>
      <c r="D32" s="37"/>
      <c r="E32" s="37"/>
      <c r="F32" s="37"/>
      <c r="G32" s="37"/>
      <c r="H32" s="4"/>
      <c r="I32" s="4"/>
      <c r="J32" s="4"/>
      <c r="K32" s="4"/>
      <c r="L32" s="4"/>
      <c r="M32" s="4"/>
      <c r="N32" s="48"/>
      <c r="O32" s="7"/>
      <c r="P32" s="7">
        <f t="shared" si="0"/>
        <v>0</v>
      </c>
      <c r="Q32" s="3" t="str">
        <f t="shared" si="1"/>
        <v>Bajo</v>
      </c>
      <c r="R32" s="7"/>
      <c r="S32" s="7">
        <f t="shared" si="2"/>
        <v>0</v>
      </c>
      <c r="T32" s="7" t="str">
        <f t="shared" si="3"/>
        <v>IV</v>
      </c>
      <c r="U32" s="3" t="str">
        <f t="shared" si="4"/>
        <v>Aceptable</v>
      </c>
      <c r="V32" s="7"/>
      <c r="W32" s="4"/>
      <c r="X32" s="4"/>
      <c r="Y32" s="4"/>
      <c r="Z32" s="4"/>
      <c r="AA32" s="4"/>
      <c r="AB32" s="4"/>
      <c r="AC32" s="38"/>
    </row>
    <row r="33" spans="1:29" ht="36" customHeight="1" x14ac:dyDescent="0.25">
      <c r="A33" s="1"/>
      <c r="B33" s="36"/>
      <c r="C33" s="37"/>
      <c r="D33" s="37"/>
      <c r="E33" s="37"/>
      <c r="F33" s="37"/>
      <c r="G33" s="37"/>
      <c r="H33" s="4"/>
      <c r="I33" s="4"/>
      <c r="J33" s="4"/>
      <c r="K33" s="4"/>
      <c r="L33" s="4"/>
      <c r="M33" s="4"/>
      <c r="N33" s="48"/>
      <c r="O33" s="7"/>
      <c r="P33" s="7">
        <f t="shared" si="0"/>
        <v>0</v>
      </c>
      <c r="Q33" s="3" t="str">
        <f t="shared" si="1"/>
        <v>Bajo</v>
      </c>
      <c r="R33" s="7"/>
      <c r="S33" s="7">
        <f t="shared" si="2"/>
        <v>0</v>
      </c>
      <c r="T33" s="7" t="str">
        <f t="shared" si="3"/>
        <v>IV</v>
      </c>
      <c r="U33" s="3" t="str">
        <f t="shared" si="4"/>
        <v>Aceptable</v>
      </c>
      <c r="V33" s="7"/>
      <c r="W33" s="4"/>
      <c r="X33" s="4"/>
      <c r="Y33" s="4"/>
      <c r="Z33" s="4"/>
      <c r="AA33" s="4"/>
      <c r="AB33" s="4"/>
      <c r="AC33" s="38"/>
    </row>
    <row r="34" spans="1:29" ht="36" customHeight="1" x14ac:dyDescent="0.25">
      <c r="A34" s="1"/>
      <c r="B34" s="36"/>
      <c r="C34" s="37"/>
      <c r="D34" s="37"/>
      <c r="E34" s="37"/>
      <c r="F34" s="37"/>
      <c r="G34" s="37"/>
      <c r="H34" s="4"/>
      <c r="I34" s="4"/>
      <c r="J34" s="4"/>
      <c r="K34" s="4"/>
      <c r="L34" s="4"/>
      <c r="M34" s="4"/>
      <c r="N34" s="48"/>
      <c r="O34" s="7"/>
      <c r="P34" s="7">
        <f t="shared" si="0"/>
        <v>0</v>
      </c>
      <c r="Q34" s="3" t="str">
        <f t="shared" si="1"/>
        <v>Bajo</v>
      </c>
      <c r="R34" s="7"/>
      <c r="S34" s="7">
        <f t="shared" si="2"/>
        <v>0</v>
      </c>
      <c r="T34" s="7" t="str">
        <f t="shared" si="3"/>
        <v>IV</v>
      </c>
      <c r="U34" s="3" t="str">
        <f t="shared" si="4"/>
        <v>Aceptable</v>
      </c>
      <c r="V34" s="7"/>
      <c r="W34" s="4"/>
      <c r="X34" s="4"/>
      <c r="Y34" s="4"/>
      <c r="Z34" s="4"/>
      <c r="AA34" s="4"/>
      <c r="AB34" s="4"/>
      <c r="AC34" s="38"/>
    </row>
    <row r="35" spans="1:29" ht="36" customHeight="1" x14ac:dyDescent="0.25">
      <c r="A35" s="1"/>
      <c r="B35" s="36"/>
      <c r="C35" s="37"/>
      <c r="D35" s="37"/>
      <c r="E35" s="37"/>
      <c r="F35" s="37"/>
      <c r="G35" s="37"/>
      <c r="H35" s="4"/>
      <c r="I35" s="4"/>
      <c r="J35" s="4"/>
      <c r="K35" s="4"/>
      <c r="L35" s="4"/>
      <c r="M35" s="4"/>
      <c r="N35" s="48"/>
      <c r="O35" s="7"/>
      <c r="P35" s="7">
        <f t="shared" si="0"/>
        <v>0</v>
      </c>
      <c r="Q35" s="3" t="str">
        <f t="shared" si="1"/>
        <v>Bajo</v>
      </c>
      <c r="R35" s="7"/>
      <c r="S35" s="7">
        <f t="shared" si="2"/>
        <v>0</v>
      </c>
      <c r="T35" s="7" t="str">
        <f t="shared" si="3"/>
        <v>IV</v>
      </c>
      <c r="U35" s="3" t="str">
        <f t="shared" si="4"/>
        <v>Aceptable</v>
      </c>
      <c r="V35" s="7"/>
      <c r="W35" s="4"/>
      <c r="X35" s="4"/>
      <c r="Y35" s="4"/>
      <c r="Z35" s="4"/>
      <c r="AA35" s="4"/>
      <c r="AB35" s="4"/>
      <c r="AC35" s="38"/>
    </row>
    <row r="36" spans="1:29" ht="36" customHeight="1" x14ac:dyDescent="0.25">
      <c r="A36" s="1"/>
      <c r="B36" s="36"/>
      <c r="C36" s="37"/>
      <c r="D36" s="37"/>
      <c r="E36" s="37"/>
      <c r="F36" s="37"/>
      <c r="G36" s="37"/>
      <c r="H36" s="4"/>
      <c r="I36" s="4"/>
      <c r="J36" s="4"/>
      <c r="K36" s="4"/>
      <c r="L36" s="4"/>
      <c r="M36" s="4"/>
      <c r="N36" s="48"/>
      <c r="O36" s="7"/>
      <c r="P36" s="7">
        <f t="shared" si="0"/>
        <v>0</v>
      </c>
      <c r="Q36" s="3" t="str">
        <f t="shared" si="1"/>
        <v>Bajo</v>
      </c>
      <c r="R36" s="7"/>
      <c r="S36" s="7">
        <f t="shared" si="2"/>
        <v>0</v>
      </c>
      <c r="T36" s="7" t="str">
        <f t="shared" si="3"/>
        <v>IV</v>
      </c>
      <c r="U36" s="3" t="str">
        <f t="shared" si="4"/>
        <v>Aceptable</v>
      </c>
      <c r="V36" s="7"/>
      <c r="W36" s="4"/>
      <c r="X36" s="4"/>
      <c r="Y36" s="4"/>
      <c r="Z36" s="4"/>
      <c r="AA36" s="4"/>
      <c r="AB36" s="4"/>
      <c r="AC36" s="38"/>
    </row>
    <row r="37" spans="1:29" ht="36" customHeight="1" x14ac:dyDescent="0.25">
      <c r="A37" s="1"/>
      <c r="B37" s="36"/>
      <c r="C37" s="37"/>
      <c r="D37" s="37"/>
      <c r="E37" s="37"/>
      <c r="F37" s="37"/>
      <c r="G37" s="37"/>
      <c r="H37" s="4"/>
      <c r="I37" s="4"/>
      <c r="J37" s="4"/>
      <c r="K37" s="4"/>
      <c r="L37" s="4"/>
      <c r="M37" s="4"/>
      <c r="N37" s="48"/>
      <c r="O37" s="7"/>
      <c r="P37" s="7">
        <f t="shared" si="0"/>
        <v>0</v>
      </c>
      <c r="Q37" s="3" t="str">
        <f t="shared" si="1"/>
        <v>Bajo</v>
      </c>
      <c r="R37" s="7"/>
      <c r="S37" s="7">
        <f t="shared" si="2"/>
        <v>0</v>
      </c>
      <c r="T37" s="7" t="str">
        <f t="shared" si="3"/>
        <v>IV</v>
      </c>
      <c r="U37" s="3" t="str">
        <f t="shared" si="4"/>
        <v>Aceptable</v>
      </c>
      <c r="V37" s="7"/>
      <c r="W37" s="4"/>
      <c r="X37" s="4"/>
      <c r="Y37" s="4"/>
      <c r="Z37" s="4"/>
      <c r="AA37" s="4"/>
      <c r="AB37" s="4"/>
      <c r="AC37" s="38"/>
    </row>
    <row r="38" spans="1:29" ht="36" customHeight="1" x14ac:dyDescent="0.25">
      <c r="A38" s="1"/>
      <c r="B38" s="36"/>
      <c r="C38" s="37"/>
      <c r="D38" s="37"/>
      <c r="E38" s="37"/>
      <c r="F38" s="37"/>
      <c r="G38" s="37"/>
      <c r="H38" s="4"/>
      <c r="I38" s="4"/>
      <c r="J38" s="4"/>
      <c r="K38" s="4"/>
      <c r="L38" s="4"/>
      <c r="M38" s="4"/>
      <c r="N38" s="48"/>
      <c r="O38" s="7"/>
      <c r="P38" s="7">
        <f t="shared" si="0"/>
        <v>0</v>
      </c>
      <c r="Q38" s="3" t="str">
        <f t="shared" si="1"/>
        <v>Bajo</v>
      </c>
      <c r="R38" s="7"/>
      <c r="S38" s="7">
        <f t="shared" si="2"/>
        <v>0</v>
      </c>
      <c r="T38" s="7" t="str">
        <f t="shared" si="3"/>
        <v>IV</v>
      </c>
      <c r="U38" s="3" t="str">
        <f t="shared" si="4"/>
        <v>Aceptable</v>
      </c>
      <c r="V38" s="7"/>
      <c r="W38" s="4"/>
      <c r="X38" s="4"/>
      <c r="Y38" s="4"/>
      <c r="Z38" s="4"/>
      <c r="AA38" s="4"/>
      <c r="AB38" s="4"/>
      <c r="AC38" s="38"/>
    </row>
    <row r="39" spans="1:29" ht="36" customHeight="1" x14ac:dyDescent="0.25">
      <c r="A39" s="1"/>
      <c r="B39" s="36"/>
      <c r="C39" s="37"/>
      <c r="D39" s="37"/>
      <c r="E39" s="37"/>
      <c r="F39" s="37"/>
      <c r="G39" s="37"/>
      <c r="H39" s="4"/>
      <c r="I39" s="4"/>
      <c r="J39" s="4"/>
      <c r="K39" s="4"/>
      <c r="L39" s="4"/>
      <c r="M39" s="4"/>
      <c r="N39" s="48"/>
      <c r="O39" s="7"/>
      <c r="P39" s="7">
        <f t="shared" si="0"/>
        <v>0</v>
      </c>
      <c r="Q39" s="3" t="str">
        <f t="shared" si="1"/>
        <v>Bajo</v>
      </c>
      <c r="R39" s="7"/>
      <c r="S39" s="7">
        <f t="shared" si="2"/>
        <v>0</v>
      </c>
      <c r="T39" s="7" t="str">
        <f t="shared" si="3"/>
        <v>IV</v>
      </c>
      <c r="U39" s="3" t="str">
        <f t="shared" si="4"/>
        <v>Aceptable</v>
      </c>
      <c r="V39" s="7"/>
      <c r="W39" s="4"/>
      <c r="X39" s="4"/>
      <c r="Y39" s="4"/>
      <c r="Z39" s="4"/>
      <c r="AA39" s="4"/>
      <c r="AB39" s="4"/>
      <c r="AC39" s="38"/>
    </row>
    <row r="40" spans="1:29" ht="36" customHeight="1" x14ac:dyDescent="0.25">
      <c r="A40" s="1"/>
      <c r="B40" s="36"/>
      <c r="C40" s="37"/>
      <c r="D40" s="37"/>
      <c r="E40" s="37"/>
      <c r="F40" s="37"/>
      <c r="G40" s="37"/>
      <c r="H40" s="4"/>
      <c r="I40" s="4"/>
      <c r="J40" s="4"/>
      <c r="K40" s="4"/>
      <c r="L40" s="4"/>
      <c r="M40" s="4"/>
      <c r="N40" s="48"/>
      <c r="O40" s="7"/>
      <c r="P40" s="7">
        <f t="shared" si="0"/>
        <v>0</v>
      </c>
      <c r="Q40" s="3" t="str">
        <f t="shared" si="1"/>
        <v>Bajo</v>
      </c>
      <c r="R40" s="7"/>
      <c r="S40" s="7">
        <f t="shared" si="2"/>
        <v>0</v>
      </c>
      <c r="T40" s="7" t="str">
        <f t="shared" si="3"/>
        <v>IV</v>
      </c>
      <c r="U40" s="3" t="str">
        <f t="shared" si="4"/>
        <v>Aceptable</v>
      </c>
      <c r="V40" s="7"/>
      <c r="W40" s="4"/>
      <c r="X40" s="4"/>
      <c r="Y40" s="4"/>
      <c r="Z40" s="4"/>
      <c r="AA40" s="4"/>
      <c r="AB40" s="4"/>
      <c r="AC40" s="38"/>
    </row>
    <row r="41" spans="1:29" ht="36" customHeight="1" x14ac:dyDescent="0.25">
      <c r="A41" s="1"/>
      <c r="B41" s="36"/>
      <c r="C41" s="37"/>
      <c r="D41" s="37"/>
      <c r="E41" s="37"/>
      <c r="F41" s="37"/>
      <c r="G41" s="37"/>
      <c r="H41" s="4"/>
      <c r="I41" s="4"/>
      <c r="J41" s="4"/>
      <c r="K41" s="4"/>
      <c r="L41" s="4"/>
      <c r="M41" s="4"/>
      <c r="N41" s="48"/>
      <c r="O41" s="7"/>
      <c r="P41" s="7">
        <f t="shared" si="0"/>
        <v>0</v>
      </c>
      <c r="Q41" s="3" t="str">
        <f t="shared" si="1"/>
        <v>Bajo</v>
      </c>
      <c r="R41" s="7"/>
      <c r="S41" s="7">
        <f t="shared" si="2"/>
        <v>0</v>
      </c>
      <c r="T41" s="7" t="str">
        <f t="shared" si="3"/>
        <v>IV</v>
      </c>
      <c r="U41" s="3" t="str">
        <f t="shared" si="4"/>
        <v>Aceptable</v>
      </c>
      <c r="V41" s="7"/>
      <c r="W41" s="4"/>
      <c r="X41" s="4"/>
      <c r="Y41" s="4"/>
      <c r="Z41" s="4"/>
      <c r="AA41" s="4"/>
      <c r="AB41" s="4"/>
      <c r="AC41" s="38"/>
    </row>
    <row r="42" spans="1:29" ht="36" customHeight="1" x14ac:dyDescent="0.25">
      <c r="A42" s="1"/>
      <c r="B42" s="36"/>
      <c r="C42" s="37"/>
      <c r="D42" s="37"/>
      <c r="E42" s="37"/>
      <c r="F42" s="37"/>
      <c r="G42" s="37"/>
      <c r="H42" s="4"/>
      <c r="I42" s="4"/>
      <c r="J42" s="4"/>
      <c r="K42" s="4"/>
      <c r="L42" s="4"/>
      <c r="M42" s="4"/>
      <c r="N42" s="48"/>
      <c r="O42" s="7"/>
      <c r="P42" s="7">
        <f t="shared" si="0"/>
        <v>0</v>
      </c>
      <c r="Q42" s="3" t="str">
        <f t="shared" si="1"/>
        <v>Bajo</v>
      </c>
      <c r="R42" s="7"/>
      <c r="S42" s="7">
        <f t="shared" si="2"/>
        <v>0</v>
      </c>
      <c r="T42" s="7" t="str">
        <f t="shared" si="3"/>
        <v>IV</v>
      </c>
      <c r="U42" s="3" t="str">
        <f t="shared" si="4"/>
        <v>Aceptable</v>
      </c>
      <c r="V42" s="7"/>
      <c r="W42" s="4"/>
      <c r="X42" s="4"/>
      <c r="Y42" s="4"/>
      <c r="Z42" s="4"/>
      <c r="AA42" s="4"/>
      <c r="AB42" s="4"/>
      <c r="AC42" s="38"/>
    </row>
    <row r="43" spans="1:29" ht="36" customHeight="1" x14ac:dyDescent="0.25">
      <c r="A43" s="1"/>
      <c r="B43" s="36"/>
      <c r="C43" s="37"/>
      <c r="D43" s="37"/>
      <c r="E43" s="37"/>
      <c r="F43" s="37"/>
      <c r="G43" s="37"/>
      <c r="H43" s="4"/>
      <c r="I43" s="4"/>
      <c r="J43" s="4"/>
      <c r="K43" s="4"/>
      <c r="L43" s="4"/>
      <c r="M43" s="4"/>
      <c r="N43" s="48"/>
      <c r="O43" s="7"/>
      <c r="P43" s="7">
        <f t="shared" si="0"/>
        <v>0</v>
      </c>
      <c r="Q43" s="3" t="str">
        <f t="shared" si="1"/>
        <v>Bajo</v>
      </c>
      <c r="R43" s="7"/>
      <c r="S43" s="7">
        <f t="shared" si="2"/>
        <v>0</v>
      </c>
      <c r="T43" s="7" t="str">
        <f t="shared" si="3"/>
        <v>IV</v>
      </c>
      <c r="U43" s="3" t="str">
        <f t="shared" si="4"/>
        <v>Aceptable</v>
      </c>
      <c r="V43" s="7"/>
      <c r="W43" s="4"/>
      <c r="X43" s="4"/>
      <c r="Y43" s="4"/>
      <c r="Z43" s="4"/>
      <c r="AA43" s="4"/>
      <c r="AB43" s="4"/>
      <c r="AC43" s="38"/>
    </row>
    <row r="44" spans="1:29" ht="36" customHeight="1" x14ac:dyDescent="0.25">
      <c r="A44" s="1"/>
      <c r="B44" s="36"/>
      <c r="C44" s="37"/>
      <c r="D44" s="37"/>
      <c r="E44" s="37"/>
      <c r="F44" s="37"/>
      <c r="G44" s="37"/>
      <c r="H44" s="4"/>
      <c r="I44" s="4"/>
      <c r="J44" s="4"/>
      <c r="K44" s="4"/>
      <c r="L44" s="4"/>
      <c r="M44" s="4"/>
      <c r="N44" s="48"/>
      <c r="O44" s="7"/>
      <c r="P44" s="7">
        <f t="shared" si="0"/>
        <v>0</v>
      </c>
      <c r="Q44" s="3" t="str">
        <f t="shared" si="1"/>
        <v>Bajo</v>
      </c>
      <c r="R44" s="7"/>
      <c r="S44" s="7">
        <f t="shared" si="2"/>
        <v>0</v>
      </c>
      <c r="T44" s="7" t="str">
        <f t="shared" si="3"/>
        <v>IV</v>
      </c>
      <c r="U44" s="3" t="str">
        <f t="shared" si="4"/>
        <v>Aceptable</v>
      </c>
      <c r="V44" s="7"/>
      <c r="W44" s="4"/>
      <c r="X44" s="4"/>
      <c r="Y44" s="4"/>
      <c r="Z44" s="4"/>
      <c r="AA44" s="4"/>
      <c r="AB44" s="4"/>
      <c r="AC44" s="38"/>
    </row>
    <row r="45" spans="1:29" ht="36" customHeight="1" x14ac:dyDescent="0.25">
      <c r="A45" s="1"/>
      <c r="B45" s="36"/>
      <c r="C45" s="37"/>
      <c r="D45" s="37"/>
      <c r="E45" s="37"/>
      <c r="F45" s="37"/>
      <c r="G45" s="37"/>
      <c r="H45" s="4"/>
      <c r="I45" s="4"/>
      <c r="J45" s="4"/>
      <c r="K45" s="4"/>
      <c r="L45" s="4"/>
      <c r="M45" s="4"/>
      <c r="N45" s="48"/>
      <c r="O45" s="7"/>
      <c r="P45" s="7">
        <f t="shared" si="0"/>
        <v>0</v>
      </c>
      <c r="Q45" s="3" t="str">
        <f t="shared" si="1"/>
        <v>Bajo</v>
      </c>
      <c r="R45" s="7"/>
      <c r="S45" s="7">
        <f t="shared" si="2"/>
        <v>0</v>
      </c>
      <c r="T45" s="7" t="str">
        <f t="shared" si="3"/>
        <v>IV</v>
      </c>
      <c r="U45" s="3" t="str">
        <f t="shared" si="4"/>
        <v>Aceptable</v>
      </c>
      <c r="V45" s="7"/>
      <c r="W45" s="4"/>
      <c r="X45" s="4"/>
      <c r="Y45" s="4"/>
      <c r="Z45" s="4"/>
      <c r="AA45" s="4"/>
      <c r="AB45" s="4"/>
      <c r="AC45" s="38"/>
    </row>
    <row r="46" spans="1:29" ht="36" customHeight="1" x14ac:dyDescent="0.25">
      <c r="A46" s="1"/>
      <c r="B46" s="36"/>
      <c r="C46" s="37"/>
      <c r="D46" s="37"/>
      <c r="E46" s="37"/>
      <c r="F46" s="37"/>
      <c r="G46" s="37"/>
      <c r="H46" s="4"/>
      <c r="I46" s="4"/>
      <c r="J46" s="4"/>
      <c r="K46" s="4"/>
      <c r="L46" s="4"/>
      <c r="M46" s="4"/>
      <c r="N46" s="48"/>
      <c r="O46" s="7"/>
      <c r="P46" s="7">
        <f t="shared" si="0"/>
        <v>0</v>
      </c>
      <c r="Q46" s="3" t="str">
        <f t="shared" si="1"/>
        <v>Bajo</v>
      </c>
      <c r="R46" s="7"/>
      <c r="S46" s="7">
        <f t="shared" si="2"/>
        <v>0</v>
      </c>
      <c r="T46" s="7" t="str">
        <f t="shared" si="3"/>
        <v>IV</v>
      </c>
      <c r="U46" s="3" t="str">
        <f t="shared" si="4"/>
        <v>Aceptable</v>
      </c>
      <c r="V46" s="7"/>
      <c r="W46" s="4"/>
      <c r="X46" s="4"/>
      <c r="Y46" s="4"/>
      <c r="Z46" s="4"/>
      <c r="AA46" s="4"/>
      <c r="AB46" s="4"/>
      <c r="AC46" s="38"/>
    </row>
    <row r="47" spans="1:29" ht="36" customHeight="1" x14ac:dyDescent="0.25">
      <c r="A47" s="1"/>
      <c r="B47" s="36"/>
      <c r="C47" s="37"/>
      <c r="D47" s="37"/>
      <c r="E47" s="37"/>
      <c r="F47" s="37"/>
      <c r="G47" s="37"/>
      <c r="H47" s="4"/>
      <c r="I47" s="4"/>
      <c r="J47" s="4"/>
      <c r="K47" s="4"/>
      <c r="L47" s="4"/>
      <c r="M47" s="4"/>
      <c r="N47" s="48"/>
      <c r="O47" s="7"/>
      <c r="P47" s="7">
        <f t="shared" si="0"/>
        <v>0</v>
      </c>
      <c r="Q47" s="3" t="str">
        <f t="shared" si="1"/>
        <v>Bajo</v>
      </c>
      <c r="R47" s="7"/>
      <c r="S47" s="7">
        <f t="shared" si="2"/>
        <v>0</v>
      </c>
      <c r="T47" s="7" t="str">
        <f t="shared" si="3"/>
        <v>IV</v>
      </c>
      <c r="U47" s="3" t="str">
        <f t="shared" si="4"/>
        <v>Aceptable</v>
      </c>
      <c r="V47" s="7"/>
      <c r="W47" s="4"/>
      <c r="X47" s="4"/>
      <c r="Y47" s="4"/>
      <c r="Z47" s="4"/>
      <c r="AA47" s="4"/>
      <c r="AB47" s="4"/>
      <c r="AC47" s="38"/>
    </row>
    <row r="48" spans="1:29" ht="36" customHeight="1" x14ac:dyDescent="0.25">
      <c r="A48" s="1"/>
      <c r="B48" s="36"/>
      <c r="C48" s="37"/>
      <c r="D48" s="37"/>
      <c r="E48" s="37"/>
      <c r="F48" s="37"/>
      <c r="G48" s="37"/>
      <c r="H48" s="4"/>
      <c r="I48" s="4"/>
      <c r="J48" s="4"/>
      <c r="K48" s="4"/>
      <c r="L48" s="4"/>
      <c r="M48" s="4"/>
      <c r="N48" s="48"/>
      <c r="O48" s="7"/>
      <c r="P48" s="7">
        <f t="shared" si="0"/>
        <v>0</v>
      </c>
      <c r="Q48" s="3" t="str">
        <f t="shared" si="1"/>
        <v>Bajo</v>
      </c>
      <c r="R48" s="7"/>
      <c r="S48" s="7">
        <f t="shared" si="2"/>
        <v>0</v>
      </c>
      <c r="T48" s="7" t="str">
        <f t="shared" si="3"/>
        <v>IV</v>
      </c>
      <c r="U48" s="3" t="str">
        <f t="shared" si="4"/>
        <v>Aceptable</v>
      </c>
      <c r="V48" s="7"/>
      <c r="W48" s="4"/>
      <c r="X48" s="4"/>
      <c r="Y48" s="4"/>
      <c r="Z48" s="4"/>
      <c r="AA48" s="4"/>
      <c r="AB48" s="4"/>
      <c r="AC48" s="38"/>
    </row>
    <row r="49" spans="1:29" ht="36" customHeight="1" x14ac:dyDescent="0.25">
      <c r="A49" s="1"/>
      <c r="B49" s="36"/>
      <c r="C49" s="37"/>
      <c r="D49" s="37"/>
      <c r="E49" s="37"/>
      <c r="F49" s="37"/>
      <c r="G49" s="37"/>
      <c r="H49" s="4"/>
      <c r="I49" s="4"/>
      <c r="J49" s="4"/>
      <c r="K49" s="4"/>
      <c r="L49" s="4"/>
      <c r="M49" s="4"/>
      <c r="N49" s="48"/>
      <c r="O49" s="7"/>
      <c r="P49" s="7">
        <f t="shared" si="0"/>
        <v>0</v>
      </c>
      <c r="Q49" s="3" t="str">
        <f t="shared" si="1"/>
        <v>Bajo</v>
      </c>
      <c r="R49" s="7"/>
      <c r="S49" s="7">
        <f t="shared" si="2"/>
        <v>0</v>
      </c>
      <c r="T49" s="7" t="str">
        <f t="shared" si="3"/>
        <v>IV</v>
      </c>
      <c r="U49" s="3" t="str">
        <f t="shared" si="4"/>
        <v>Aceptable</v>
      </c>
      <c r="V49" s="7"/>
      <c r="W49" s="4"/>
      <c r="X49" s="4"/>
      <c r="Y49" s="4"/>
      <c r="Z49" s="4"/>
      <c r="AA49" s="4"/>
      <c r="AB49" s="4"/>
      <c r="AC49" s="38"/>
    </row>
    <row r="50" spans="1:29" ht="36" customHeight="1" x14ac:dyDescent="0.25">
      <c r="A50" s="1"/>
      <c r="B50" s="36"/>
      <c r="C50" s="37"/>
      <c r="D50" s="37"/>
      <c r="E50" s="37"/>
      <c r="F50" s="37"/>
      <c r="G50" s="37"/>
      <c r="H50" s="4"/>
      <c r="I50" s="4"/>
      <c r="J50" s="4"/>
      <c r="K50" s="4"/>
      <c r="L50" s="4"/>
      <c r="M50" s="4"/>
      <c r="N50" s="48"/>
      <c r="O50" s="7"/>
      <c r="P50" s="7">
        <f t="shared" si="0"/>
        <v>0</v>
      </c>
      <c r="Q50" s="3" t="str">
        <f t="shared" si="1"/>
        <v>Bajo</v>
      </c>
      <c r="R50" s="7"/>
      <c r="S50" s="7">
        <f t="shared" si="2"/>
        <v>0</v>
      </c>
      <c r="T50" s="7" t="str">
        <f t="shared" si="3"/>
        <v>IV</v>
      </c>
      <c r="U50" s="3" t="str">
        <f t="shared" si="4"/>
        <v>Aceptable</v>
      </c>
      <c r="V50" s="7"/>
      <c r="W50" s="4"/>
      <c r="X50" s="4"/>
      <c r="Y50" s="4"/>
      <c r="Z50" s="4"/>
      <c r="AA50" s="4"/>
      <c r="AB50" s="4"/>
      <c r="AC50" s="38"/>
    </row>
    <row r="51" spans="1:29" ht="36" customHeight="1" x14ac:dyDescent="0.25">
      <c r="A51" s="1"/>
      <c r="B51" s="36"/>
      <c r="C51" s="37"/>
      <c r="D51" s="37"/>
      <c r="E51" s="37"/>
      <c r="F51" s="37"/>
      <c r="G51" s="37"/>
      <c r="H51" s="4"/>
      <c r="I51" s="4"/>
      <c r="J51" s="4"/>
      <c r="K51" s="4"/>
      <c r="L51" s="4"/>
      <c r="M51" s="4"/>
      <c r="N51" s="48"/>
      <c r="O51" s="7"/>
      <c r="P51" s="7">
        <f t="shared" si="0"/>
        <v>0</v>
      </c>
      <c r="Q51" s="3" t="str">
        <f t="shared" si="1"/>
        <v>Bajo</v>
      </c>
      <c r="R51" s="7"/>
      <c r="S51" s="7">
        <f t="shared" si="2"/>
        <v>0</v>
      </c>
      <c r="T51" s="7" t="str">
        <f t="shared" si="3"/>
        <v>IV</v>
      </c>
      <c r="U51" s="3" t="str">
        <f t="shared" si="4"/>
        <v>Aceptable</v>
      </c>
      <c r="V51" s="7"/>
      <c r="W51" s="4"/>
      <c r="X51" s="4"/>
      <c r="Y51" s="4"/>
      <c r="Z51" s="4"/>
      <c r="AA51" s="4"/>
      <c r="AB51" s="4"/>
      <c r="AC51" s="38"/>
    </row>
    <row r="52" spans="1:29" ht="36" customHeight="1" x14ac:dyDescent="0.25">
      <c r="A52" s="1"/>
      <c r="B52" s="36"/>
      <c r="C52" s="37"/>
      <c r="D52" s="37"/>
      <c r="E52" s="37"/>
      <c r="F52" s="37"/>
      <c r="G52" s="37"/>
      <c r="H52" s="4"/>
      <c r="I52" s="4"/>
      <c r="J52" s="4"/>
      <c r="K52" s="4"/>
      <c r="L52" s="4"/>
      <c r="M52" s="4"/>
      <c r="N52" s="48"/>
      <c r="O52" s="7"/>
      <c r="P52" s="7">
        <f t="shared" si="0"/>
        <v>0</v>
      </c>
      <c r="Q52" s="3" t="str">
        <f t="shared" si="1"/>
        <v>Bajo</v>
      </c>
      <c r="R52" s="7"/>
      <c r="S52" s="7">
        <f t="shared" si="2"/>
        <v>0</v>
      </c>
      <c r="T52" s="7" t="str">
        <f t="shared" si="3"/>
        <v>IV</v>
      </c>
      <c r="U52" s="3" t="str">
        <f t="shared" si="4"/>
        <v>Aceptable</v>
      </c>
      <c r="V52" s="7"/>
      <c r="W52" s="4"/>
      <c r="X52" s="4"/>
      <c r="Y52" s="4"/>
      <c r="Z52" s="4"/>
      <c r="AA52" s="4"/>
      <c r="AB52" s="4"/>
      <c r="AC52" s="38"/>
    </row>
    <row r="53" spans="1:29" ht="36" customHeight="1" x14ac:dyDescent="0.25">
      <c r="A53" s="1"/>
      <c r="B53" s="36"/>
      <c r="C53" s="37"/>
      <c r="D53" s="37"/>
      <c r="E53" s="37"/>
      <c r="F53" s="37"/>
      <c r="G53" s="37"/>
      <c r="H53" s="4"/>
      <c r="I53" s="4"/>
      <c r="J53" s="4"/>
      <c r="K53" s="4"/>
      <c r="L53" s="4"/>
      <c r="M53" s="4"/>
      <c r="N53" s="48"/>
      <c r="O53" s="7"/>
      <c r="P53" s="7">
        <f t="shared" si="0"/>
        <v>0</v>
      </c>
      <c r="Q53" s="3" t="str">
        <f t="shared" si="1"/>
        <v>Bajo</v>
      </c>
      <c r="R53" s="7"/>
      <c r="S53" s="7">
        <f t="shared" si="2"/>
        <v>0</v>
      </c>
      <c r="T53" s="7" t="str">
        <f t="shared" si="3"/>
        <v>IV</v>
      </c>
      <c r="U53" s="3" t="str">
        <f t="shared" si="4"/>
        <v>Aceptable</v>
      </c>
      <c r="V53" s="7"/>
      <c r="W53" s="4"/>
      <c r="X53" s="4"/>
      <c r="Y53" s="4"/>
      <c r="Z53" s="4"/>
      <c r="AA53" s="4"/>
      <c r="AB53" s="4"/>
      <c r="AC53" s="38"/>
    </row>
    <row r="54" spans="1:29" ht="36" customHeight="1" x14ac:dyDescent="0.25">
      <c r="A54" s="1"/>
      <c r="B54" s="36"/>
      <c r="C54" s="37"/>
      <c r="D54" s="37"/>
      <c r="E54" s="37"/>
      <c r="F54" s="37"/>
      <c r="G54" s="37"/>
      <c r="H54" s="4"/>
      <c r="I54" s="4"/>
      <c r="J54" s="4"/>
      <c r="K54" s="4"/>
      <c r="L54" s="4"/>
      <c r="M54" s="4"/>
      <c r="N54" s="48"/>
      <c r="O54" s="7"/>
      <c r="P54" s="7">
        <f t="shared" si="0"/>
        <v>0</v>
      </c>
      <c r="Q54" s="3" t="str">
        <f t="shared" si="1"/>
        <v>Bajo</v>
      </c>
      <c r="R54" s="7"/>
      <c r="S54" s="7">
        <f t="shared" si="2"/>
        <v>0</v>
      </c>
      <c r="T54" s="7" t="str">
        <f t="shared" si="3"/>
        <v>IV</v>
      </c>
      <c r="U54" s="3" t="str">
        <f t="shared" si="4"/>
        <v>Aceptable</v>
      </c>
      <c r="V54" s="7"/>
      <c r="W54" s="4"/>
      <c r="X54" s="4"/>
      <c r="Y54" s="4"/>
      <c r="Z54" s="4"/>
      <c r="AA54" s="4"/>
      <c r="AB54" s="4"/>
      <c r="AC54" s="38"/>
    </row>
    <row r="55" spans="1:29" ht="36" customHeight="1" x14ac:dyDescent="0.25">
      <c r="A55" s="1"/>
      <c r="B55" s="36"/>
      <c r="C55" s="37"/>
      <c r="D55" s="37"/>
      <c r="E55" s="37"/>
      <c r="F55" s="37"/>
      <c r="G55" s="37"/>
      <c r="H55" s="4"/>
      <c r="I55" s="4"/>
      <c r="J55" s="4"/>
      <c r="K55" s="4"/>
      <c r="L55" s="4"/>
      <c r="M55" s="4"/>
      <c r="N55" s="48"/>
      <c r="O55" s="7"/>
      <c r="P55" s="7">
        <f t="shared" si="0"/>
        <v>0</v>
      </c>
      <c r="Q55" s="3" t="str">
        <f t="shared" si="1"/>
        <v>Bajo</v>
      </c>
      <c r="R55" s="7"/>
      <c r="S55" s="7">
        <f t="shared" si="2"/>
        <v>0</v>
      </c>
      <c r="T55" s="7" t="str">
        <f t="shared" si="3"/>
        <v>IV</v>
      </c>
      <c r="U55" s="3" t="str">
        <f t="shared" si="4"/>
        <v>Aceptable</v>
      </c>
      <c r="V55" s="7"/>
      <c r="W55" s="4"/>
      <c r="X55" s="4"/>
      <c r="Y55" s="4"/>
      <c r="Z55" s="4"/>
      <c r="AA55" s="4"/>
      <c r="AB55" s="4"/>
      <c r="AC55" s="38"/>
    </row>
    <row r="56" spans="1:29" ht="36" customHeight="1" x14ac:dyDescent="0.25">
      <c r="A56" s="1"/>
      <c r="B56" s="36"/>
      <c r="C56" s="37"/>
      <c r="D56" s="37"/>
      <c r="E56" s="37"/>
      <c r="F56" s="37"/>
      <c r="G56" s="37"/>
      <c r="H56" s="4"/>
      <c r="I56" s="4"/>
      <c r="J56" s="4"/>
      <c r="K56" s="4"/>
      <c r="L56" s="4"/>
      <c r="M56" s="4"/>
      <c r="N56" s="48"/>
      <c r="O56" s="7"/>
      <c r="P56" s="7">
        <f t="shared" si="0"/>
        <v>0</v>
      </c>
      <c r="Q56" s="3" t="str">
        <f t="shared" si="1"/>
        <v>Bajo</v>
      </c>
      <c r="R56" s="7"/>
      <c r="S56" s="7">
        <f t="shared" si="2"/>
        <v>0</v>
      </c>
      <c r="T56" s="7" t="str">
        <f t="shared" si="3"/>
        <v>IV</v>
      </c>
      <c r="U56" s="3" t="str">
        <f t="shared" si="4"/>
        <v>Aceptable</v>
      </c>
      <c r="V56" s="7"/>
      <c r="W56" s="4"/>
      <c r="X56" s="4"/>
      <c r="Y56" s="4"/>
      <c r="Z56" s="4"/>
      <c r="AA56" s="4"/>
      <c r="AB56" s="4"/>
      <c r="AC56" s="38"/>
    </row>
    <row r="57" spans="1:29" ht="36" customHeight="1" x14ac:dyDescent="0.25">
      <c r="A57" s="1"/>
      <c r="B57" s="36"/>
      <c r="C57" s="37"/>
      <c r="D57" s="37"/>
      <c r="E57" s="37"/>
      <c r="F57" s="37"/>
      <c r="G57" s="37"/>
      <c r="H57" s="4"/>
      <c r="I57" s="4"/>
      <c r="J57" s="4"/>
      <c r="K57" s="4"/>
      <c r="L57" s="4"/>
      <c r="M57" s="4"/>
      <c r="N57" s="48"/>
      <c r="O57" s="7"/>
      <c r="P57" s="7">
        <f t="shared" si="0"/>
        <v>0</v>
      </c>
      <c r="Q57" s="3" t="str">
        <f t="shared" si="1"/>
        <v>Bajo</v>
      </c>
      <c r="R57" s="7"/>
      <c r="S57" s="7">
        <f t="shared" si="2"/>
        <v>0</v>
      </c>
      <c r="T57" s="7" t="str">
        <f t="shared" si="3"/>
        <v>IV</v>
      </c>
      <c r="U57" s="3" t="str">
        <f t="shared" si="4"/>
        <v>Aceptable</v>
      </c>
      <c r="V57" s="7"/>
      <c r="W57" s="4"/>
      <c r="X57" s="4"/>
      <c r="Y57" s="4"/>
      <c r="Z57" s="4"/>
      <c r="AA57" s="4"/>
      <c r="AB57" s="4"/>
      <c r="AC57" s="38"/>
    </row>
    <row r="58" spans="1:29" ht="36" customHeight="1" x14ac:dyDescent="0.25">
      <c r="A58" s="1"/>
      <c r="B58" s="36"/>
      <c r="C58" s="37"/>
      <c r="D58" s="37"/>
      <c r="E58" s="37"/>
      <c r="F58" s="37"/>
      <c r="G58" s="37"/>
      <c r="H58" s="4"/>
      <c r="I58" s="4"/>
      <c r="J58" s="4"/>
      <c r="K58" s="4"/>
      <c r="L58" s="4"/>
      <c r="M58" s="4"/>
      <c r="N58" s="48"/>
      <c r="O58" s="7"/>
      <c r="P58" s="7">
        <f t="shared" si="0"/>
        <v>0</v>
      </c>
      <c r="Q58" s="3" t="str">
        <f t="shared" si="1"/>
        <v>Bajo</v>
      </c>
      <c r="R58" s="7"/>
      <c r="S58" s="7">
        <f t="shared" si="2"/>
        <v>0</v>
      </c>
      <c r="T58" s="7" t="str">
        <f t="shared" si="3"/>
        <v>IV</v>
      </c>
      <c r="U58" s="3" t="str">
        <f t="shared" si="4"/>
        <v>Aceptable</v>
      </c>
      <c r="V58" s="7"/>
      <c r="W58" s="4"/>
      <c r="X58" s="4"/>
      <c r="Y58" s="4"/>
      <c r="Z58" s="4"/>
      <c r="AA58" s="4"/>
      <c r="AB58" s="4"/>
      <c r="AC58" s="38"/>
    </row>
    <row r="59" spans="1:29" ht="36" customHeight="1" x14ac:dyDescent="0.25">
      <c r="A59" s="1"/>
      <c r="B59" s="36"/>
      <c r="C59" s="37"/>
      <c r="D59" s="37"/>
      <c r="E59" s="37"/>
      <c r="F59" s="37"/>
      <c r="G59" s="37"/>
      <c r="H59" s="4"/>
      <c r="I59" s="4"/>
      <c r="J59" s="4"/>
      <c r="K59" s="4"/>
      <c r="L59" s="4"/>
      <c r="M59" s="4"/>
      <c r="N59" s="48"/>
      <c r="O59" s="7"/>
      <c r="P59" s="7">
        <f t="shared" si="0"/>
        <v>0</v>
      </c>
      <c r="Q59" s="3" t="str">
        <f t="shared" si="1"/>
        <v>Bajo</v>
      </c>
      <c r="R59" s="7"/>
      <c r="S59" s="7">
        <f t="shared" si="2"/>
        <v>0</v>
      </c>
      <c r="T59" s="7" t="str">
        <f t="shared" si="3"/>
        <v>IV</v>
      </c>
      <c r="U59" s="3" t="str">
        <f t="shared" si="4"/>
        <v>Aceptable</v>
      </c>
      <c r="V59" s="7"/>
      <c r="W59" s="4"/>
      <c r="X59" s="4"/>
      <c r="Y59" s="4"/>
      <c r="Z59" s="4"/>
      <c r="AA59" s="4"/>
      <c r="AB59" s="4"/>
      <c r="AC59" s="38"/>
    </row>
    <row r="60" spans="1:29" ht="36" customHeight="1" x14ac:dyDescent="0.25">
      <c r="A60" s="1"/>
      <c r="B60" s="36"/>
      <c r="C60" s="37"/>
      <c r="D60" s="37"/>
      <c r="E60" s="37"/>
      <c r="F60" s="37"/>
      <c r="G60" s="37"/>
      <c r="H60" s="4"/>
      <c r="I60" s="4"/>
      <c r="J60" s="4"/>
      <c r="K60" s="4"/>
      <c r="L60" s="4"/>
      <c r="M60" s="4"/>
      <c r="N60" s="48"/>
      <c r="O60" s="7"/>
      <c r="P60" s="7">
        <f t="shared" si="0"/>
        <v>0</v>
      </c>
      <c r="Q60" s="3" t="str">
        <f t="shared" si="1"/>
        <v>Bajo</v>
      </c>
      <c r="R60" s="7"/>
      <c r="S60" s="7">
        <f t="shared" si="2"/>
        <v>0</v>
      </c>
      <c r="T60" s="7" t="str">
        <f t="shared" si="3"/>
        <v>IV</v>
      </c>
      <c r="U60" s="3" t="str">
        <f t="shared" si="4"/>
        <v>Aceptable</v>
      </c>
      <c r="V60" s="7"/>
      <c r="W60" s="4"/>
      <c r="X60" s="4"/>
      <c r="Y60" s="4"/>
      <c r="Z60" s="4"/>
      <c r="AA60" s="4"/>
      <c r="AB60" s="4"/>
      <c r="AC60" s="38"/>
    </row>
    <row r="61" spans="1:29" ht="36" customHeight="1" x14ac:dyDescent="0.25">
      <c r="A61" s="1"/>
      <c r="B61" s="36"/>
      <c r="C61" s="37"/>
      <c r="D61" s="37"/>
      <c r="E61" s="37"/>
      <c r="F61" s="37"/>
      <c r="G61" s="37"/>
      <c r="H61" s="4"/>
      <c r="I61" s="4"/>
      <c r="J61" s="4"/>
      <c r="K61" s="4"/>
      <c r="L61" s="4"/>
      <c r="M61" s="4"/>
      <c r="N61" s="48"/>
      <c r="O61" s="7"/>
      <c r="P61" s="7">
        <f t="shared" si="0"/>
        <v>0</v>
      </c>
      <c r="Q61" s="3" t="str">
        <f t="shared" si="1"/>
        <v>Bajo</v>
      </c>
      <c r="R61" s="7"/>
      <c r="S61" s="7">
        <f t="shared" si="2"/>
        <v>0</v>
      </c>
      <c r="T61" s="7" t="str">
        <f t="shared" si="3"/>
        <v>IV</v>
      </c>
      <c r="U61" s="3" t="str">
        <f t="shared" si="4"/>
        <v>Aceptable</v>
      </c>
      <c r="V61" s="7"/>
      <c r="W61" s="4"/>
      <c r="X61" s="4"/>
      <c r="Y61" s="4"/>
      <c r="Z61" s="4"/>
      <c r="AA61" s="4"/>
      <c r="AB61" s="4"/>
      <c r="AC61" s="38"/>
    </row>
    <row r="62" spans="1:29" ht="36" customHeight="1" x14ac:dyDescent="0.25">
      <c r="A62" s="1"/>
      <c r="B62" s="36"/>
      <c r="C62" s="37"/>
      <c r="D62" s="37"/>
      <c r="E62" s="37"/>
      <c r="F62" s="37"/>
      <c r="G62" s="37"/>
      <c r="H62" s="4"/>
      <c r="I62" s="4"/>
      <c r="J62" s="4"/>
      <c r="K62" s="4"/>
      <c r="L62" s="4"/>
      <c r="M62" s="4"/>
      <c r="N62" s="48"/>
      <c r="O62" s="7"/>
      <c r="P62" s="7">
        <f t="shared" si="0"/>
        <v>0</v>
      </c>
      <c r="Q62" s="3" t="str">
        <f t="shared" si="1"/>
        <v>Bajo</v>
      </c>
      <c r="R62" s="7"/>
      <c r="S62" s="7">
        <f t="shared" si="2"/>
        <v>0</v>
      </c>
      <c r="T62" s="7" t="str">
        <f t="shared" si="3"/>
        <v>IV</v>
      </c>
      <c r="U62" s="3" t="str">
        <f t="shared" si="4"/>
        <v>Aceptable</v>
      </c>
      <c r="V62" s="7"/>
      <c r="W62" s="4"/>
      <c r="X62" s="4"/>
      <c r="Y62" s="4"/>
      <c r="Z62" s="4"/>
      <c r="AA62" s="4"/>
      <c r="AB62" s="4"/>
      <c r="AC62" s="38"/>
    </row>
    <row r="63" spans="1:29" ht="36" customHeight="1" x14ac:dyDescent="0.25">
      <c r="A63" s="1"/>
      <c r="B63" s="36"/>
      <c r="C63" s="37"/>
      <c r="D63" s="37"/>
      <c r="E63" s="37"/>
      <c r="F63" s="37"/>
      <c r="G63" s="37"/>
      <c r="H63" s="4"/>
      <c r="I63" s="4"/>
      <c r="J63" s="4"/>
      <c r="K63" s="4"/>
      <c r="L63" s="4"/>
      <c r="M63" s="4"/>
      <c r="N63" s="48"/>
      <c r="O63" s="7"/>
      <c r="P63" s="7">
        <f t="shared" si="0"/>
        <v>0</v>
      </c>
      <c r="Q63" s="3" t="str">
        <f t="shared" si="1"/>
        <v>Bajo</v>
      </c>
      <c r="R63" s="7"/>
      <c r="S63" s="7">
        <f t="shared" si="2"/>
        <v>0</v>
      </c>
      <c r="T63" s="7" t="str">
        <f t="shared" si="3"/>
        <v>IV</v>
      </c>
      <c r="U63" s="3" t="str">
        <f t="shared" si="4"/>
        <v>Aceptable</v>
      </c>
      <c r="V63" s="7"/>
      <c r="W63" s="4"/>
      <c r="X63" s="4"/>
      <c r="Y63" s="4"/>
      <c r="Z63" s="4"/>
      <c r="AA63" s="4"/>
      <c r="AB63" s="4"/>
      <c r="AC63" s="38"/>
    </row>
    <row r="64" spans="1:29" ht="36" customHeight="1" x14ac:dyDescent="0.25">
      <c r="A64" s="1"/>
      <c r="B64" s="36"/>
      <c r="C64" s="37"/>
      <c r="D64" s="37"/>
      <c r="E64" s="37"/>
      <c r="F64" s="37"/>
      <c r="G64" s="37"/>
      <c r="H64" s="4"/>
      <c r="I64" s="4"/>
      <c r="J64" s="4"/>
      <c r="K64" s="4"/>
      <c r="L64" s="4"/>
      <c r="M64" s="4"/>
      <c r="N64" s="48"/>
      <c r="O64" s="7"/>
      <c r="P64" s="7">
        <f t="shared" si="0"/>
        <v>0</v>
      </c>
      <c r="Q64" s="3" t="str">
        <f t="shared" si="1"/>
        <v>Bajo</v>
      </c>
      <c r="R64" s="7"/>
      <c r="S64" s="7">
        <f t="shared" si="2"/>
        <v>0</v>
      </c>
      <c r="T64" s="7" t="str">
        <f t="shared" si="3"/>
        <v>IV</v>
      </c>
      <c r="U64" s="3" t="str">
        <f t="shared" si="4"/>
        <v>Aceptable</v>
      </c>
      <c r="V64" s="7"/>
      <c r="W64" s="4"/>
      <c r="X64" s="4"/>
      <c r="Y64" s="4"/>
      <c r="Z64" s="4"/>
      <c r="AA64" s="4"/>
      <c r="AB64" s="4"/>
      <c r="AC64" s="38"/>
    </row>
    <row r="65" spans="1:29" ht="36" customHeight="1" x14ac:dyDescent="0.25">
      <c r="A65" s="1"/>
      <c r="B65" s="36"/>
      <c r="C65" s="37"/>
      <c r="D65" s="37"/>
      <c r="E65" s="37"/>
      <c r="F65" s="37"/>
      <c r="G65" s="37"/>
      <c r="H65" s="4"/>
      <c r="I65" s="4"/>
      <c r="J65" s="4"/>
      <c r="K65" s="4"/>
      <c r="L65" s="4"/>
      <c r="M65" s="4"/>
      <c r="N65" s="48"/>
      <c r="O65" s="7"/>
      <c r="P65" s="7">
        <f t="shared" si="0"/>
        <v>0</v>
      </c>
      <c r="Q65" s="3" t="str">
        <f t="shared" si="1"/>
        <v>Bajo</v>
      </c>
      <c r="R65" s="7"/>
      <c r="S65" s="7">
        <f t="shared" si="2"/>
        <v>0</v>
      </c>
      <c r="T65" s="7" t="str">
        <f t="shared" si="3"/>
        <v>IV</v>
      </c>
      <c r="U65" s="3" t="str">
        <f t="shared" si="4"/>
        <v>Aceptable</v>
      </c>
      <c r="V65" s="7"/>
      <c r="W65" s="4"/>
      <c r="X65" s="4"/>
      <c r="Y65" s="4"/>
      <c r="Z65" s="4"/>
      <c r="AA65" s="4"/>
      <c r="AB65" s="4"/>
      <c r="AC65" s="38"/>
    </row>
    <row r="66" spans="1:29" ht="36" customHeight="1" x14ac:dyDescent="0.25">
      <c r="A66" s="1"/>
      <c r="B66" s="36"/>
      <c r="C66" s="37"/>
      <c r="D66" s="37"/>
      <c r="E66" s="37"/>
      <c r="F66" s="37"/>
      <c r="G66" s="37"/>
      <c r="H66" s="4"/>
      <c r="I66" s="4"/>
      <c r="J66" s="4"/>
      <c r="K66" s="4"/>
      <c r="L66" s="4"/>
      <c r="M66" s="4"/>
      <c r="N66" s="48"/>
      <c r="O66" s="7"/>
      <c r="P66" s="7">
        <f t="shared" si="0"/>
        <v>0</v>
      </c>
      <c r="Q66" s="3" t="str">
        <f t="shared" si="1"/>
        <v>Bajo</v>
      </c>
      <c r="R66" s="7"/>
      <c r="S66" s="7">
        <f t="shared" si="2"/>
        <v>0</v>
      </c>
      <c r="T66" s="7" t="str">
        <f t="shared" si="3"/>
        <v>IV</v>
      </c>
      <c r="U66" s="3" t="str">
        <f t="shared" si="4"/>
        <v>Aceptable</v>
      </c>
      <c r="V66" s="7"/>
      <c r="W66" s="4"/>
      <c r="X66" s="4"/>
      <c r="Y66" s="4"/>
      <c r="Z66" s="4"/>
      <c r="AA66" s="4"/>
      <c r="AB66" s="4"/>
      <c r="AC66" s="38"/>
    </row>
    <row r="67" spans="1:29" ht="36" customHeight="1" x14ac:dyDescent="0.25">
      <c r="A67" s="1"/>
      <c r="B67" s="36"/>
      <c r="C67" s="37"/>
      <c r="D67" s="37"/>
      <c r="E67" s="37"/>
      <c r="F67" s="37"/>
      <c r="G67" s="37"/>
      <c r="H67" s="4"/>
      <c r="I67" s="4"/>
      <c r="J67" s="4"/>
      <c r="K67" s="4"/>
      <c r="L67" s="4"/>
      <c r="M67" s="4"/>
      <c r="N67" s="48"/>
      <c r="O67" s="7"/>
      <c r="P67" s="7">
        <f t="shared" si="0"/>
        <v>0</v>
      </c>
      <c r="Q67" s="3" t="str">
        <f t="shared" si="1"/>
        <v>Bajo</v>
      </c>
      <c r="R67" s="7"/>
      <c r="S67" s="7">
        <f t="shared" si="2"/>
        <v>0</v>
      </c>
      <c r="T67" s="7" t="str">
        <f t="shared" si="3"/>
        <v>IV</v>
      </c>
      <c r="U67" s="3" t="str">
        <f t="shared" si="4"/>
        <v>Aceptable</v>
      </c>
      <c r="V67" s="7"/>
      <c r="W67" s="4"/>
      <c r="X67" s="4"/>
      <c r="Y67" s="4"/>
      <c r="Z67" s="4"/>
      <c r="AA67" s="4"/>
      <c r="AB67" s="4"/>
      <c r="AC67" s="38"/>
    </row>
    <row r="68" spans="1:29" ht="36" customHeight="1" x14ac:dyDescent="0.25">
      <c r="A68" s="1"/>
      <c r="B68" s="36"/>
      <c r="C68" s="37"/>
      <c r="D68" s="37"/>
      <c r="E68" s="37"/>
      <c r="F68" s="37"/>
      <c r="G68" s="37"/>
      <c r="H68" s="4"/>
      <c r="I68" s="4"/>
      <c r="J68" s="4"/>
      <c r="K68" s="4"/>
      <c r="L68" s="4"/>
      <c r="M68" s="4"/>
      <c r="N68" s="48"/>
      <c r="O68" s="7"/>
      <c r="P68" s="7">
        <f t="shared" si="0"/>
        <v>0</v>
      </c>
      <c r="Q68" s="3" t="str">
        <f t="shared" si="1"/>
        <v>Bajo</v>
      </c>
      <c r="R68" s="7"/>
      <c r="S68" s="7">
        <f t="shared" si="2"/>
        <v>0</v>
      </c>
      <c r="T68" s="7" t="str">
        <f t="shared" si="3"/>
        <v>IV</v>
      </c>
      <c r="U68" s="3" t="str">
        <f t="shared" si="4"/>
        <v>Aceptable</v>
      </c>
      <c r="V68" s="7"/>
      <c r="W68" s="4"/>
      <c r="X68" s="4"/>
      <c r="Y68" s="4"/>
      <c r="Z68" s="4"/>
      <c r="AA68" s="4"/>
      <c r="AB68" s="4"/>
      <c r="AC68" s="38"/>
    </row>
    <row r="69" spans="1:29" ht="36" customHeight="1" x14ac:dyDescent="0.25">
      <c r="A69" s="1"/>
      <c r="B69" s="36"/>
      <c r="C69" s="37"/>
      <c r="D69" s="37"/>
      <c r="E69" s="37"/>
      <c r="F69" s="37"/>
      <c r="G69" s="37"/>
      <c r="H69" s="4"/>
      <c r="I69" s="4"/>
      <c r="J69" s="4"/>
      <c r="K69" s="4"/>
      <c r="L69" s="4"/>
      <c r="M69" s="4"/>
      <c r="N69" s="48"/>
      <c r="O69" s="7"/>
      <c r="P69" s="7">
        <f t="shared" si="0"/>
        <v>0</v>
      </c>
      <c r="Q69" s="3" t="str">
        <f t="shared" si="1"/>
        <v>Bajo</v>
      </c>
      <c r="R69" s="7"/>
      <c r="S69" s="7">
        <f t="shared" si="2"/>
        <v>0</v>
      </c>
      <c r="T69" s="7" t="str">
        <f t="shared" si="3"/>
        <v>IV</v>
      </c>
      <c r="U69" s="3" t="str">
        <f t="shared" si="4"/>
        <v>Aceptable</v>
      </c>
      <c r="V69" s="7"/>
      <c r="W69" s="4"/>
      <c r="X69" s="4"/>
      <c r="Y69" s="4"/>
      <c r="Z69" s="4"/>
      <c r="AA69" s="4"/>
      <c r="AB69" s="4"/>
      <c r="AC69" s="38"/>
    </row>
    <row r="70" spans="1:29" ht="36" customHeight="1" x14ac:dyDescent="0.25">
      <c r="A70" s="1"/>
      <c r="B70" s="36"/>
      <c r="C70" s="37"/>
      <c r="D70" s="37"/>
      <c r="E70" s="37"/>
      <c r="F70" s="37"/>
      <c r="G70" s="37"/>
      <c r="H70" s="4"/>
      <c r="I70" s="4"/>
      <c r="J70" s="4"/>
      <c r="K70" s="4"/>
      <c r="L70" s="4"/>
      <c r="M70" s="4"/>
      <c r="N70" s="48"/>
      <c r="O70" s="7"/>
      <c r="P70" s="7">
        <f t="shared" si="0"/>
        <v>0</v>
      </c>
      <c r="Q70" s="3" t="str">
        <f t="shared" si="1"/>
        <v>Bajo</v>
      </c>
      <c r="R70" s="7"/>
      <c r="S70" s="7">
        <f t="shared" si="2"/>
        <v>0</v>
      </c>
      <c r="T70" s="7" t="str">
        <f t="shared" si="3"/>
        <v>IV</v>
      </c>
      <c r="U70" s="3" t="str">
        <f t="shared" si="4"/>
        <v>Aceptable</v>
      </c>
      <c r="V70" s="7"/>
      <c r="W70" s="4"/>
      <c r="X70" s="4"/>
      <c r="Y70" s="4"/>
      <c r="Z70" s="4"/>
      <c r="AA70" s="4"/>
      <c r="AB70" s="4"/>
      <c r="AC70" s="38"/>
    </row>
    <row r="71" spans="1:29" ht="36" customHeight="1" x14ac:dyDescent="0.25">
      <c r="A71" s="1"/>
      <c r="B71" s="36"/>
      <c r="C71" s="37"/>
      <c r="D71" s="37"/>
      <c r="E71" s="37"/>
      <c r="F71" s="37"/>
      <c r="G71" s="37"/>
      <c r="H71" s="4"/>
      <c r="I71" s="4"/>
      <c r="J71" s="4"/>
      <c r="K71" s="4"/>
      <c r="L71" s="4"/>
      <c r="M71" s="4"/>
      <c r="N71" s="48"/>
      <c r="O71" s="7"/>
      <c r="P71" s="7">
        <f t="shared" si="0"/>
        <v>0</v>
      </c>
      <c r="Q71" s="3" t="str">
        <f t="shared" si="1"/>
        <v>Bajo</v>
      </c>
      <c r="R71" s="7"/>
      <c r="S71" s="7">
        <f t="shared" si="2"/>
        <v>0</v>
      </c>
      <c r="T71" s="7" t="str">
        <f t="shared" si="3"/>
        <v>IV</v>
      </c>
      <c r="U71" s="3" t="str">
        <f t="shared" si="4"/>
        <v>Aceptable</v>
      </c>
      <c r="V71" s="7"/>
      <c r="W71" s="4"/>
      <c r="X71" s="4"/>
      <c r="Y71" s="4"/>
      <c r="Z71" s="4"/>
      <c r="AA71" s="4"/>
      <c r="AB71" s="4"/>
      <c r="AC71" s="38"/>
    </row>
    <row r="72" spans="1:29" ht="36" customHeight="1" x14ac:dyDescent="0.25">
      <c r="A72" s="1"/>
      <c r="B72" s="36"/>
      <c r="C72" s="37"/>
      <c r="D72" s="37"/>
      <c r="E72" s="37"/>
      <c r="F72" s="37"/>
      <c r="G72" s="37"/>
      <c r="H72" s="4"/>
      <c r="I72" s="4"/>
      <c r="J72" s="4"/>
      <c r="K72" s="4"/>
      <c r="L72" s="4"/>
      <c r="M72" s="4"/>
      <c r="N72" s="48"/>
      <c r="O72" s="7"/>
      <c r="P72" s="7">
        <f t="shared" si="0"/>
        <v>0</v>
      </c>
      <c r="Q72" s="3" t="str">
        <f t="shared" si="1"/>
        <v>Bajo</v>
      </c>
      <c r="R72" s="7"/>
      <c r="S72" s="7">
        <f t="shared" si="2"/>
        <v>0</v>
      </c>
      <c r="T72" s="7" t="str">
        <f t="shared" si="3"/>
        <v>IV</v>
      </c>
      <c r="U72" s="3" t="str">
        <f t="shared" si="4"/>
        <v>Aceptable</v>
      </c>
      <c r="V72" s="7"/>
      <c r="W72" s="4"/>
      <c r="X72" s="4"/>
      <c r="Y72" s="4"/>
      <c r="Z72" s="4"/>
      <c r="AA72" s="4"/>
      <c r="AB72" s="4"/>
      <c r="AC72" s="38"/>
    </row>
    <row r="73" spans="1:29" ht="36" customHeight="1" x14ac:dyDescent="0.25">
      <c r="A73" s="1"/>
      <c r="B73" s="36"/>
      <c r="C73" s="37"/>
      <c r="D73" s="37"/>
      <c r="E73" s="37"/>
      <c r="F73" s="37"/>
      <c r="G73" s="37"/>
      <c r="H73" s="4"/>
      <c r="I73" s="4"/>
      <c r="J73" s="4"/>
      <c r="K73" s="4"/>
      <c r="L73" s="4"/>
      <c r="M73" s="4"/>
      <c r="N73" s="48"/>
      <c r="O73" s="7"/>
      <c r="P73" s="7">
        <f t="shared" si="0"/>
        <v>0</v>
      </c>
      <c r="Q73" s="3" t="str">
        <f t="shared" si="1"/>
        <v>Bajo</v>
      </c>
      <c r="R73" s="7"/>
      <c r="S73" s="7">
        <f t="shared" si="2"/>
        <v>0</v>
      </c>
      <c r="T73" s="7" t="str">
        <f t="shared" si="3"/>
        <v>IV</v>
      </c>
      <c r="U73" s="3" t="str">
        <f t="shared" si="4"/>
        <v>Aceptable</v>
      </c>
      <c r="V73" s="7"/>
      <c r="W73" s="4"/>
      <c r="X73" s="4"/>
      <c r="Y73" s="4"/>
      <c r="Z73" s="4"/>
      <c r="AA73" s="4"/>
      <c r="AB73" s="4"/>
      <c r="AC73" s="38"/>
    </row>
    <row r="74" spans="1:29" ht="36" customHeight="1" x14ac:dyDescent="0.25">
      <c r="A74" s="1"/>
      <c r="B74" s="36"/>
      <c r="C74" s="37"/>
      <c r="D74" s="37"/>
      <c r="E74" s="37"/>
      <c r="F74" s="37"/>
      <c r="G74" s="37"/>
      <c r="H74" s="4"/>
      <c r="I74" s="4"/>
      <c r="J74" s="4"/>
      <c r="K74" s="4"/>
      <c r="L74" s="4"/>
      <c r="M74" s="4"/>
      <c r="N74" s="48"/>
      <c r="O74" s="7"/>
      <c r="P74" s="7">
        <f t="shared" si="0"/>
        <v>0</v>
      </c>
      <c r="Q74" s="3" t="str">
        <f t="shared" si="1"/>
        <v>Bajo</v>
      </c>
      <c r="R74" s="7"/>
      <c r="S74" s="7">
        <f t="shared" si="2"/>
        <v>0</v>
      </c>
      <c r="T74" s="7" t="str">
        <f t="shared" si="3"/>
        <v>IV</v>
      </c>
      <c r="U74" s="3" t="str">
        <f t="shared" si="4"/>
        <v>Aceptable</v>
      </c>
      <c r="V74" s="7"/>
      <c r="W74" s="4"/>
      <c r="X74" s="4"/>
      <c r="Y74" s="4"/>
      <c r="Z74" s="4"/>
      <c r="AA74" s="4"/>
      <c r="AB74" s="4"/>
      <c r="AC74" s="38"/>
    </row>
    <row r="75" spans="1:29" ht="36" customHeight="1" x14ac:dyDescent="0.25">
      <c r="A75" s="1"/>
      <c r="B75" s="36"/>
      <c r="C75" s="37"/>
      <c r="D75" s="37"/>
      <c r="E75" s="37"/>
      <c r="F75" s="37"/>
      <c r="G75" s="37"/>
      <c r="H75" s="4"/>
      <c r="I75" s="4"/>
      <c r="J75" s="4"/>
      <c r="K75" s="4"/>
      <c r="L75" s="4"/>
      <c r="M75" s="4"/>
      <c r="N75" s="48"/>
      <c r="O75" s="7"/>
      <c r="P75" s="7">
        <f t="shared" si="0"/>
        <v>0</v>
      </c>
      <c r="Q75" s="3" t="str">
        <f t="shared" si="1"/>
        <v>Bajo</v>
      </c>
      <c r="R75" s="7"/>
      <c r="S75" s="7">
        <f t="shared" si="2"/>
        <v>0</v>
      </c>
      <c r="T75" s="7" t="str">
        <f t="shared" si="3"/>
        <v>IV</v>
      </c>
      <c r="U75" s="3" t="str">
        <f t="shared" si="4"/>
        <v>Aceptable</v>
      </c>
      <c r="V75" s="7"/>
      <c r="W75" s="4"/>
      <c r="X75" s="4"/>
      <c r="Y75" s="4"/>
      <c r="Z75" s="4"/>
      <c r="AA75" s="4"/>
      <c r="AB75" s="4"/>
      <c r="AC75" s="38"/>
    </row>
    <row r="76" spans="1:29" ht="36" customHeight="1" x14ac:dyDescent="0.25">
      <c r="A76" s="1"/>
      <c r="B76" s="36"/>
      <c r="C76" s="37"/>
      <c r="D76" s="37"/>
      <c r="E76" s="37"/>
      <c r="F76" s="37"/>
      <c r="G76" s="37"/>
      <c r="H76" s="4"/>
      <c r="I76" s="4"/>
      <c r="J76" s="4"/>
      <c r="K76" s="4"/>
      <c r="L76" s="4"/>
      <c r="M76" s="4"/>
      <c r="N76" s="48"/>
      <c r="O76" s="7"/>
      <c r="P76" s="7">
        <f t="shared" si="0"/>
        <v>0</v>
      </c>
      <c r="Q76" s="3" t="str">
        <f t="shared" si="1"/>
        <v>Bajo</v>
      </c>
      <c r="R76" s="7"/>
      <c r="S76" s="7">
        <f t="shared" si="2"/>
        <v>0</v>
      </c>
      <c r="T76" s="7" t="str">
        <f t="shared" si="3"/>
        <v>IV</v>
      </c>
      <c r="U76" s="3" t="str">
        <f t="shared" si="4"/>
        <v>Aceptable</v>
      </c>
      <c r="V76" s="7"/>
      <c r="W76" s="4"/>
      <c r="X76" s="4"/>
      <c r="Y76" s="4"/>
      <c r="Z76" s="4"/>
      <c r="AA76" s="4"/>
      <c r="AB76" s="4"/>
      <c r="AC76" s="38"/>
    </row>
    <row r="77" spans="1:29" ht="36" customHeight="1" x14ac:dyDescent="0.25">
      <c r="A77" s="1"/>
      <c r="B77" s="36"/>
      <c r="C77" s="37"/>
      <c r="D77" s="37"/>
      <c r="E77" s="37"/>
      <c r="F77" s="37"/>
      <c r="G77" s="37"/>
      <c r="H77" s="4"/>
      <c r="I77" s="4"/>
      <c r="J77" s="4"/>
      <c r="K77" s="4"/>
      <c r="L77" s="4"/>
      <c r="M77" s="4"/>
      <c r="N77" s="48"/>
      <c r="O77" s="7"/>
      <c r="P77" s="7">
        <f t="shared" si="0"/>
        <v>0</v>
      </c>
      <c r="Q77" s="3" t="str">
        <f t="shared" si="1"/>
        <v>Bajo</v>
      </c>
      <c r="R77" s="7"/>
      <c r="S77" s="7">
        <f t="shared" si="2"/>
        <v>0</v>
      </c>
      <c r="T77" s="7" t="str">
        <f t="shared" si="3"/>
        <v>IV</v>
      </c>
      <c r="U77" s="3" t="str">
        <f t="shared" si="4"/>
        <v>Aceptable</v>
      </c>
      <c r="V77" s="7"/>
      <c r="W77" s="4"/>
      <c r="X77" s="4"/>
      <c r="Y77" s="4"/>
      <c r="Z77" s="4"/>
      <c r="AA77" s="4"/>
      <c r="AB77" s="4"/>
      <c r="AC77" s="38"/>
    </row>
    <row r="78" spans="1:29" ht="36" customHeight="1" x14ac:dyDescent="0.25">
      <c r="A78" s="1"/>
      <c r="B78" s="36"/>
      <c r="C78" s="37"/>
      <c r="D78" s="37"/>
      <c r="E78" s="37"/>
      <c r="F78" s="37"/>
      <c r="G78" s="37"/>
      <c r="H78" s="4"/>
      <c r="I78" s="4"/>
      <c r="J78" s="4"/>
      <c r="K78" s="4"/>
      <c r="L78" s="4"/>
      <c r="M78" s="4"/>
      <c r="N78" s="48"/>
      <c r="O78" s="7"/>
      <c r="P78" s="7">
        <f t="shared" si="0"/>
        <v>0</v>
      </c>
      <c r="Q78" s="3" t="str">
        <f t="shared" si="1"/>
        <v>Bajo</v>
      </c>
      <c r="R78" s="7"/>
      <c r="S78" s="7">
        <f t="shared" si="2"/>
        <v>0</v>
      </c>
      <c r="T78" s="7" t="str">
        <f t="shared" si="3"/>
        <v>IV</v>
      </c>
      <c r="U78" s="3" t="str">
        <f t="shared" si="4"/>
        <v>Aceptable</v>
      </c>
      <c r="V78" s="7"/>
      <c r="W78" s="4"/>
      <c r="X78" s="4"/>
      <c r="Y78" s="4"/>
      <c r="Z78" s="4"/>
      <c r="AA78" s="4"/>
      <c r="AB78" s="4"/>
      <c r="AC78" s="38"/>
    </row>
    <row r="79" spans="1:29" ht="36" customHeight="1" x14ac:dyDescent="0.25">
      <c r="A79" s="1"/>
      <c r="B79" s="36"/>
      <c r="C79" s="37"/>
      <c r="D79" s="37"/>
      <c r="E79" s="37"/>
      <c r="F79" s="37"/>
      <c r="G79" s="37"/>
      <c r="H79" s="4"/>
      <c r="I79" s="4"/>
      <c r="J79" s="4"/>
      <c r="K79" s="4"/>
      <c r="L79" s="4"/>
      <c r="M79" s="4"/>
      <c r="N79" s="48"/>
      <c r="O79" s="7"/>
      <c r="P79" s="7">
        <f t="shared" si="0"/>
        <v>0</v>
      </c>
      <c r="Q79" s="3" t="str">
        <f t="shared" si="1"/>
        <v>Bajo</v>
      </c>
      <c r="R79" s="7"/>
      <c r="S79" s="7">
        <f t="shared" si="2"/>
        <v>0</v>
      </c>
      <c r="T79" s="7" t="str">
        <f t="shared" si="3"/>
        <v>IV</v>
      </c>
      <c r="U79" s="3" t="str">
        <f t="shared" si="4"/>
        <v>Aceptable</v>
      </c>
      <c r="V79" s="7"/>
      <c r="W79" s="4"/>
      <c r="X79" s="4"/>
      <c r="Y79" s="4"/>
      <c r="Z79" s="4"/>
      <c r="AA79" s="4"/>
      <c r="AB79" s="4"/>
      <c r="AC79" s="38"/>
    </row>
    <row r="80" spans="1:29" ht="36" customHeight="1" x14ac:dyDescent="0.25">
      <c r="A80" s="1"/>
      <c r="B80" s="36"/>
      <c r="C80" s="37"/>
      <c r="D80" s="37"/>
      <c r="E80" s="37"/>
      <c r="F80" s="37"/>
      <c r="G80" s="37"/>
      <c r="H80" s="4"/>
      <c r="I80" s="4"/>
      <c r="J80" s="4"/>
      <c r="K80" s="4"/>
      <c r="L80" s="4"/>
      <c r="M80" s="4"/>
      <c r="N80" s="48"/>
      <c r="O80" s="7"/>
      <c r="P80" s="7">
        <f t="shared" si="0"/>
        <v>0</v>
      </c>
      <c r="Q80" s="3" t="str">
        <f t="shared" si="1"/>
        <v>Bajo</v>
      </c>
      <c r="R80" s="7"/>
      <c r="S80" s="7">
        <f t="shared" si="2"/>
        <v>0</v>
      </c>
      <c r="T80" s="7" t="str">
        <f t="shared" si="3"/>
        <v>IV</v>
      </c>
      <c r="U80" s="3" t="str">
        <f t="shared" si="4"/>
        <v>Aceptable</v>
      </c>
      <c r="V80" s="7"/>
      <c r="W80" s="4"/>
      <c r="X80" s="4"/>
      <c r="Y80" s="4"/>
      <c r="Z80" s="4"/>
      <c r="AA80" s="4"/>
      <c r="AB80" s="4"/>
      <c r="AC80" s="38"/>
    </row>
    <row r="81" spans="1:29" ht="36" customHeight="1" x14ac:dyDescent="0.25">
      <c r="A81" s="1"/>
      <c r="B81" s="36"/>
      <c r="C81" s="37"/>
      <c r="D81" s="37"/>
      <c r="E81" s="37"/>
      <c r="F81" s="37"/>
      <c r="G81" s="37"/>
      <c r="H81" s="4"/>
      <c r="I81" s="4"/>
      <c r="J81" s="4"/>
      <c r="K81" s="4"/>
      <c r="L81" s="4"/>
      <c r="M81" s="4"/>
      <c r="N81" s="48"/>
      <c r="O81" s="7"/>
      <c r="P81" s="7">
        <f t="shared" si="0"/>
        <v>0</v>
      </c>
      <c r="Q81" s="3" t="str">
        <f t="shared" si="1"/>
        <v>Bajo</v>
      </c>
      <c r="R81" s="7"/>
      <c r="S81" s="7">
        <f t="shared" si="2"/>
        <v>0</v>
      </c>
      <c r="T81" s="7" t="str">
        <f t="shared" si="3"/>
        <v>IV</v>
      </c>
      <c r="U81" s="3" t="str">
        <f t="shared" si="4"/>
        <v>Aceptable</v>
      </c>
      <c r="V81" s="7"/>
      <c r="W81" s="4"/>
      <c r="X81" s="4"/>
      <c r="Y81" s="4"/>
      <c r="Z81" s="4"/>
      <c r="AA81" s="4"/>
      <c r="AB81" s="4"/>
      <c r="AC81" s="38"/>
    </row>
    <row r="82" spans="1:29" ht="36" customHeight="1" x14ac:dyDescent="0.25">
      <c r="A82" s="1"/>
      <c r="B82" s="36"/>
      <c r="C82" s="37"/>
      <c r="D82" s="37"/>
      <c r="E82" s="37"/>
      <c r="F82" s="37"/>
      <c r="G82" s="37"/>
      <c r="H82" s="4"/>
      <c r="I82" s="4"/>
      <c r="J82" s="4"/>
      <c r="K82" s="4"/>
      <c r="L82" s="4"/>
      <c r="M82" s="4"/>
      <c r="N82" s="48"/>
      <c r="O82" s="7"/>
      <c r="P82" s="7">
        <f t="shared" si="0"/>
        <v>0</v>
      </c>
      <c r="Q82" s="3" t="str">
        <f t="shared" si="1"/>
        <v>Bajo</v>
      </c>
      <c r="R82" s="7"/>
      <c r="S82" s="7">
        <f t="shared" si="2"/>
        <v>0</v>
      </c>
      <c r="T82" s="7" t="str">
        <f t="shared" si="3"/>
        <v>IV</v>
      </c>
      <c r="U82" s="3" t="str">
        <f t="shared" si="4"/>
        <v>Aceptable</v>
      </c>
      <c r="V82" s="7"/>
      <c r="W82" s="4"/>
      <c r="X82" s="4"/>
      <c r="Y82" s="4"/>
      <c r="Z82" s="4"/>
      <c r="AA82" s="4"/>
      <c r="AB82" s="4"/>
      <c r="AC82" s="38"/>
    </row>
    <row r="83" spans="1:29" ht="36" customHeight="1" x14ac:dyDescent="0.25">
      <c r="A83" s="1"/>
      <c r="B83" s="36"/>
      <c r="C83" s="37"/>
      <c r="D83" s="37"/>
      <c r="E83" s="37"/>
      <c r="F83" s="37"/>
      <c r="G83" s="37"/>
      <c r="H83" s="4"/>
      <c r="I83" s="4"/>
      <c r="J83" s="4"/>
      <c r="K83" s="4"/>
      <c r="L83" s="4"/>
      <c r="M83" s="4"/>
      <c r="N83" s="48"/>
      <c r="O83" s="7"/>
      <c r="P83" s="7">
        <f t="shared" si="0"/>
        <v>0</v>
      </c>
      <c r="Q83" s="3" t="str">
        <f t="shared" si="1"/>
        <v>Bajo</v>
      </c>
      <c r="R83" s="7"/>
      <c r="S83" s="7">
        <f t="shared" si="2"/>
        <v>0</v>
      </c>
      <c r="T83" s="7" t="str">
        <f t="shared" si="3"/>
        <v>IV</v>
      </c>
      <c r="U83" s="3" t="str">
        <f t="shared" si="4"/>
        <v>Aceptable</v>
      </c>
      <c r="V83" s="7"/>
      <c r="W83" s="4"/>
      <c r="X83" s="4"/>
      <c r="Y83" s="4"/>
      <c r="Z83" s="4"/>
      <c r="AA83" s="4"/>
      <c r="AB83" s="4"/>
      <c r="AC83" s="38"/>
    </row>
    <row r="84" spans="1:29" ht="36" customHeight="1" x14ac:dyDescent="0.25">
      <c r="A84" s="1"/>
      <c r="B84" s="36"/>
      <c r="C84" s="37"/>
      <c r="D84" s="37"/>
      <c r="E84" s="37"/>
      <c r="F84" s="37"/>
      <c r="G84" s="37"/>
      <c r="H84" s="4"/>
      <c r="I84" s="4"/>
      <c r="J84" s="4"/>
      <c r="K84" s="4"/>
      <c r="L84" s="4"/>
      <c r="M84" s="4"/>
      <c r="N84" s="48"/>
      <c r="O84" s="7"/>
      <c r="P84" s="7">
        <f t="shared" si="0"/>
        <v>0</v>
      </c>
      <c r="Q84" s="3" t="str">
        <f t="shared" si="1"/>
        <v>Bajo</v>
      </c>
      <c r="R84" s="7"/>
      <c r="S84" s="7">
        <f t="shared" si="2"/>
        <v>0</v>
      </c>
      <c r="T84" s="7" t="str">
        <f t="shared" si="3"/>
        <v>IV</v>
      </c>
      <c r="U84" s="3" t="str">
        <f t="shared" si="4"/>
        <v>Aceptable</v>
      </c>
      <c r="V84" s="7"/>
      <c r="W84" s="4"/>
      <c r="X84" s="4"/>
      <c r="Y84" s="4"/>
      <c r="Z84" s="4"/>
      <c r="AA84" s="4"/>
      <c r="AB84" s="4"/>
      <c r="AC84" s="38"/>
    </row>
    <row r="85" spans="1:29" ht="36" customHeight="1" x14ac:dyDescent="0.25">
      <c r="A85" s="1"/>
      <c r="B85" s="36"/>
      <c r="C85" s="37"/>
      <c r="D85" s="37"/>
      <c r="E85" s="37"/>
      <c r="F85" s="37"/>
      <c r="G85" s="37"/>
      <c r="H85" s="4"/>
      <c r="I85" s="4"/>
      <c r="J85" s="4"/>
      <c r="K85" s="4"/>
      <c r="L85" s="4"/>
      <c r="M85" s="4"/>
      <c r="N85" s="48"/>
      <c r="O85" s="7"/>
      <c r="P85" s="7">
        <f t="shared" si="0"/>
        <v>0</v>
      </c>
      <c r="Q85" s="3" t="str">
        <f t="shared" si="1"/>
        <v>Bajo</v>
      </c>
      <c r="R85" s="7"/>
      <c r="S85" s="7">
        <f t="shared" si="2"/>
        <v>0</v>
      </c>
      <c r="T85" s="7" t="str">
        <f t="shared" si="3"/>
        <v>IV</v>
      </c>
      <c r="U85" s="3" t="str">
        <f t="shared" si="4"/>
        <v>Aceptable</v>
      </c>
      <c r="V85" s="7"/>
      <c r="W85" s="4"/>
      <c r="X85" s="4"/>
      <c r="Y85" s="4"/>
      <c r="Z85" s="4"/>
      <c r="AA85" s="4"/>
      <c r="AB85" s="4"/>
      <c r="AC85" s="38"/>
    </row>
    <row r="86" spans="1:29" ht="36" customHeight="1" x14ac:dyDescent="0.25">
      <c r="A86" s="1"/>
      <c r="B86" s="36"/>
      <c r="C86" s="37"/>
      <c r="D86" s="37"/>
      <c r="E86" s="37"/>
      <c r="F86" s="37"/>
      <c r="G86" s="37"/>
      <c r="H86" s="4"/>
      <c r="I86" s="4"/>
      <c r="J86" s="4"/>
      <c r="K86" s="4"/>
      <c r="L86" s="4"/>
      <c r="M86" s="4"/>
      <c r="N86" s="48"/>
      <c r="O86" s="7"/>
      <c r="P86" s="7">
        <f t="shared" si="0"/>
        <v>0</v>
      </c>
      <c r="Q86" s="3" t="str">
        <f t="shared" si="1"/>
        <v>Bajo</v>
      </c>
      <c r="R86" s="7"/>
      <c r="S86" s="7">
        <f t="shared" si="2"/>
        <v>0</v>
      </c>
      <c r="T86" s="7" t="str">
        <f t="shared" si="3"/>
        <v>IV</v>
      </c>
      <c r="U86" s="3" t="str">
        <f t="shared" si="4"/>
        <v>Aceptable</v>
      </c>
      <c r="V86" s="7"/>
      <c r="W86" s="4"/>
      <c r="X86" s="4"/>
      <c r="Y86" s="4"/>
      <c r="Z86" s="4"/>
      <c r="AA86" s="4"/>
      <c r="AB86" s="4"/>
      <c r="AC86" s="38"/>
    </row>
    <row r="87" spans="1:29" ht="36" customHeight="1" x14ac:dyDescent="0.25">
      <c r="A87" s="1"/>
      <c r="B87" s="36"/>
      <c r="C87" s="37"/>
      <c r="D87" s="37"/>
      <c r="E87" s="37"/>
      <c r="F87" s="37"/>
      <c r="G87" s="37"/>
      <c r="H87" s="4"/>
      <c r="I87" s="4"/>
      <c r="J87" s="4"/>
      <c r="K87" s="4"/>
      <c r="L87" s="4"/>
      <c r="M87" s="4"/>
      <c r="N87" s="48"/>
      <c r="O87" s="7"/>
      <c r="P87" s="7">
        <f t="shared" si="0"/>
        <v>0</v>
      </c>
      <c r="Q87" s="3" t="str">
        <f t="shared" si="1"/>
        <v>Bajo</v>
      </c>
      <c r="R87" s="7"/>
      <c r="S87" s="7">
        <f t="shared" si="2"/>
        <v>0</v>
      </c>
      <c r="T87" s="7" t="str">
        <f t="shared" si="3"/>
        <v>IV</v>
      </c>
      <c r="U87" s="3" t="str">
        <f t="shared" si="4"/>
        <v>Aceptable</v>
      </c>
      <c r="V87" s="7"/>
      <c r="W87" s="4"/>
      <c r="X87" s="4"/>
      <c r="Y87" s="4"/>
      <c r="Z87" s="4"/>
      <c r="AA87" s="4"/>
      <c r="AB87" s="4"/>
      <c r="AC87" s="38"/>
    </row>
    <row r="88" spans="1:29" ht="36" customHeight="1" x14ac:dyDescent="0.25">
      <c r="A88" s="1"/>
      <c r="B88" s="36"/>
      <c r="C88" s="37"/>
      <c r="D88" s="37"/>
      <c r="E88" s="37"/>
      <c r="F88" s="37"/>
      <c r="G88" s="37"/>
      <c r="H88" s="4"/>
      <c r="I88" s="4"/>
      <c r="J88" s="4"/>
      <c r="K88" s="4"/>
      <c r="L88" s="4"/>
      <c r="M88" s="4"/>
      <c r="N88" s="48"/>
      <c r="O88" s="7"/>
      <c r="P88" s="7">
        <f t="shared" si="0"/>
        <v>0</v>
      </c>
      <c r="Q88" s="3" t="str">
        <f t="shared" si="1"/>
        <v>Bajo</v>
      </c>
      <c r="R88" s="7"/>
      <c r="S88" s="7">
        <f t="shared" si="2"/>
        <v>0</v>
      </c>
      <c r="T88" s="7" t="str">
        <f t="shared" si="3"/>
        <v>IV</v>
      </c>
      <c r="U88" s="3" t="str">
        <f t="shared" si="4"/>
        <v>Aceptable</v>
      </c>
      <c r="V88" s="7"/>
      <c r="W88" s="4"/>
      <c r="X88" s="4"/>
      <c r="Y88" s="4"/>
      <c r="Z88" s="4"/>
      <c r="AA88" s="4"/>
      <c r="AB88" s="4"/>
      <c r="AC88" s="38"/>
    </row>
    <row r="89" spans="1:29" ht="36" customHeight="1" x14ac:dyDescent="0.25">
      <c r="A89" s="1"/>
      <c r="B89" s="36"/>
      <c r="C89" s="37"/>
      <c r="D89" s="37"/>
      <c r="E89" s="37"/>
      <c r="F89" s="37"/>
      <c r="G89" s="37"/>
      <c r="H89" s="4"/>
      <c r="I89" s="4"/>
      <c r="J89" s="4"/>
      <c r="K89" s="4"/>
      <c r="L89" s="4"/>
      <c r="M89" s="4"/>
      <c r="N89" s="48"/>
      <c r="O89" s="7"/>
      <c r="P89" s="7">
        <f t="shared" si="0"/>
        <v>0</v>
      </c>
      <c r="Q89" s="3" t="str">
        <f t="shared" si="1"/>
        <v>Bajo</v>
      </c>
      <c r="R89" s="7"/>
      <c r="S89" s="7">
        <f t="shared" si="2"/>
        <v>0</v>
      </c>
      <c r="T89" s="7" t="str">
        <f t="shared" si="3"/>
        <v>IV</v>
      </c>
      <c r="U89" s="3" t="str">
        <f t="shared" si="4"/>
        <v>Aceptable</v>
      </c>
      <c r="V89" s="7"/>
      <c r="W89" s="4"/>
      <c r="X89" s="4"/>
      <c r="Y89" s="4"/>
      <c r="Z89" s="4"/>
      <c r="AA89" s="4"/>
      <c r="AB89" s="4"/>
      <c r="AC89" s="38"/>
    </row>
    <row r="90" spans="1:29" ht="36" customHeight="1" x14ac:dyDescent="0.25">
      <c r="A90" s="1"/>
      <c r="B90" s="36"/>
      <c r="C90" s="37"/>
      <c r="D90" s="37"/>
      <c r="E90" s="37"/>
      <c r="F90" s="37"/>
      <c r="G90" s="37"/>
      <c r="H90" s="4"/>
      <c r="I90" s="4"/>
      <c r="J90" s="4"/>
      <c r="K90" s="4"/>
      <c r="L90" s="4"/>
      <c r="M90" s="4"/>
      <c r="N90" s="48"/>
      <c r="O90" s="7"/>
      <c r="P90" s="7">
        <f t="shared" si="0"/>
        <v>0</v>
      </c>
      <c r="Q90" s="3" t="str">
        <f t="shared" si="1"/>
        <v>Bajo</v>
      </c>
      <c r="R90" s="7"/>
      <c r="S90" s="7">
        <f t="shared" si="2"/>
        <v>0</v>
      </c>
      <c r="T90" s="7" t="str">
        <f t="shared" si="3"/>
        <v>IV</v>
      </c>
      <c r="U90" s="3" t="str">
        <f t="shared" si="4"/>
        <v>Aceptable</v>
      </c>
      <c r="V90" s="7"/>
      <c r="W90" s="4"/>
      <c r="X90" s="4"/>
      <c r="Y90" s="4"/>
      <c r="Z90" s="4"/>
      <c r="AA90" s="4"/>
      <c r="AB90" s="4"/>
      <c r="AC90" s="38"/>
    </row>
    <row r="91" spans="1:29" ht="36" customHeight="1" x14ac:dyDescent="0.25">
      <c r="A91" s="1"/>
      <c r="B91" s="36"/>
      <c r="C91" s="37"/>
      <c r="D91" s="37"/>
      <c r="E91" s="37"/>
      <c r="F91" s="37"/>
      <c r="G91" s="37"/>
      <c r="H91" s="4"/>
      <c r="I91" s="4"/>
      <c r="J91" s="4"/>
      <c r="K91" s="4"/>
      <c r="L91" s="4"/>
      <c r="M91" s="4"/>
      <c r="N91" s="48"/>
      <c r="O91" s="7"/>
      <c r="P91" s="7">
        <f t="shared" si="0"/>
        <v>0</v>
      </c>
      <c r="Q91" s="3" t="str">
        <f t="shared" si="1"/>
        <v>Bajo</v>
      </c>
      <c r="R91" s="7"/>
      <c r="S91" s="7">
        <f t="shared" si="2"/>
        <v>0</v>
      </c>
      <c r="T91" s="7" t="str">
        <f t="shared" si="3"/>
        <v>IV</v>
      </c>
      <c r="U91" s="3" t="str">
        <f t="shared" si="4"/>
        <v>Aceptable</v>
      </c>
      <c r="V91" s="7"/>
      <c r="W91" s="4"/>
      <c r="X91" s="4"/>
      <c r="Y91" s="4"/>
      <c r="Z91" s="4"/>
      <c r="AA91" s="4"/>
      <c r="AB91" s="4"/>
      <c r="AC91" s="38"/>
    </row>
    <row r="92" spans="1:29" ht="36" customHeight="1" x14ac:dyDescent="0.25">
      <c r="A92" s="1"/>
      <c r="B92" s="36"/>
      <c r="C92" s="37"/>
      <c r="D92" s="37"/>
      <c r="E92" s="37"/>
      <c r="F92" s="37"/>
      <c r="G92" s="37"/>
      <c r="H92" s="4"/>
      <c r="I92" s="4"/>
      <c r="J92" s="4"/>
      <c r="K92" s="4"/>
      <c r="L92" s="4"/>
      <c r="M92" s="4"/>
      <c r="N92" s="48"/>
      <c r="O92" s="7"/>
      <c r="P92" s="7">
        <f t="shared" si="0"/>
        <v>0</v>
      </c>
      <c r="Q92" s="3" t="str">
        <f t="shared" si="1"/>
        <v>Bajo</v>
      </c>
      <c r="R92" s="7"/>
      <c r="S92" s="7">
        <f t="shared" si="2"/>
        <v>0</v>
      </c>
      <c r="T92" s="7" t="str">
        <f t="shared" si="3"/>
        <v>IV</v>
      </c>
      <c r="U92" s="3" t="str">
        <f t="shared" si="4"/>
        <v>Aceptable</v>
      </c>
      <c r="V92" s="7"/>
      <c r="W92" s="4"/>
      <c r="X92" s="4"/>
      <c r="Y92" s="4"/>
      <c r="Z92" s="4"/>
      <c r="AA92" s="4"/>
      <c r="AB92" s="4"/>
      <c r="AC92" s="38"/>
    </row>
    <row r="93" spans="1:29" ht="36" customHeight="1" x14ac:dyDescent="0.25">
      <c r="A93" s="1"/>
      <c r="B93" s="36"/>
      <c r="C93" s="37"/>
      <c r="D93" s="37"/>
      <c r="E93" s="37"/>
      <c r="F93" s="37"/>
      <c r="G93" s="37"/>
      <c r="H93" s="4"/>
      <c r="I93" s="4"/>
      <c r="J93" s="4"/>
      <c r="K93" s="4"/>
      <c r="L93" s="4"/>
      <c r="M93" s="4"/>
      <c r="N93" s="48"/>
      <c r="O93" s="7"/>
      <c r="P93" s="7">
        <f t="shared" si="0"/>
        <v>0</v>
      </c>
      <c r="Q93" s="3" t="str">
        <f t="shared" si="1"/>
        <v>Bajo</v>
      </c>
      <c r="R93" s="7"/>
      <c r="S93" s="7">
        <f t="shared" si="2"/>
        <v>0</v>
      </c>
      <c r="T93" s="7" t="str">
        <f t="shared" si="3"/>
        <v>IV</v>
      </c>
      <c r="U93" s="3" t="str">
        <f t="shared" si="4"/>
        <v>Aceptable</v>
      </c>
      <c r="V93" s="7"/>
      <c r="W93" s="4"/>
      <c r="X93" s="4"/>
      <c r="Y93" s="4"/>
      <c r="Z93" s="4"/>
      <c r="AA93" s="4"/>
      <c r="AB93" s="4"/>
      <c r="AC93" s="38"/>
    </row>
    <row r="94" spans="1:29" ht="36" customHeight="1" x14ac:dyDescent="0.25">
      <c r="A94" s="1"/>
      <c r="B94" s="36"/>
      <c r="C94" s="37"/>
      <c r="D94" s="37"/>
      <c r="E94" s="37"/>
      <c r="F94" s="37"/>
      <c r="G94" s="37"/>
      <c r="H94" s="4"/>
      <c r="I94" s="4"/>
      <c r="J94" s="4"/>
      <c r="K94" s="4"/>
      <c r="L94" s="4"/>
      <c r="M94" s="4"/>
      <c r="N94" s="48"/>
      <c r="O94" s="7"/>
      <c r="P94" s="7">
        <f t="shared" si="0"/>
        <v>0</v>
      </c>
      <c r="Q94" s="3" t="str">
        <f t="shared" si="1"/>
        <v>Bajo</v>
      </c>
      <c r="R94" s="7"/>
      <c r="S94" s="7">
        <f t="shared" si="2"/>
        <v>0</v>
      </c>
      <c r="T94" s="7" t="str">
        <f t="shared" si="3"/>
        <v>IV</v>
      </c>
      <c r="U94" s="3" t="str">
        <f t="shared" si="4"/>
        <v>Aceptable</v>
      </c>
      <c r="V94" s="7"/>
      <c r="W94" s="4"/>
      <c r="X94" s="4"/>
      <c r="Y94" s="4"/>
      <c r="Z94" s="4"/>
      <c r="AA94" s="4"/>
      <c r="AB94" s="4"/>
      <c r="AC94" s="38"/>
    </row>
    <row r="95" spans="1:29" ht="36" customHeight="1" x14ac:dyDescent="0.25">
      <c r="A95" s="1"/>
      <c r="B95" s="36"/>
      <c r="C95" s="37"/>
      <c r="D95" s="37"/>
      <c r="E95" s="37"/>
      <c r="F95" s="37"/>
      <c r="G95" s="37"/>
      <c r="H95" s="4"/>
      <c r="I95" s="4"/>
      <c r="J95" s="4"/>
      <c r="K95" s="4"/>
      <c r="L95" s="4"/>
      <c r="M95" s="4"/>
      <c r="N95" s="48"/>
      <c r="O95" s="7"/>
      <c r="P95" s="7">
        <f t="shared" si="0"/>
        <v>0</v>
      </c>
      <c r="Q95" s="3" t="str">
        <f t="shared" si="1"/>
        <v>Bajo</v>
      </c>
      <c r="R95" s="7"/>
      <c r="S95" s="7">
        <f t="shared" si="2"/>
        <v>0</v>
      </c>
      <c r="T95" s="7" t="str">
        <f t="shared" si="3"/>
        <v>IV</v>
      </c>
      <c r="U95" s="3" t="str">
        <f t="shared" si="4"/>
        <v>Aceptable</v>
      </c>
      <c r="V95" s="7"/>
      <c r="W95" s="4"/>
      <c r="X95" s="4"/>
      <c r="Y95" s="4"/>
      <c r="Z95" s="4"/>
      <c r="AA95" s="4"/>
      <c r="AB95" s="4"/>
      <c r="AC95" s="38"/>
    </row>
    <row r="96" spans="1:29" ht="36" customHeight="1" x14ac:dyDescent="0.25">
      <c r="A96" s="1"/>
      <c r="B96" s="36"/>
      <c r="C96" s="37"/>
      <c r="D96" s="37"/>
      <c r="E96" s="37"/>
      <c r="F96" s="37"/>
      <c r="G96" s="37"/>
      <c r="H96" s="4"/>
      <c r="I96" s="4"/>
      <c r="J96" s="4"/>
      <c r="K96" s="4"/>
      <c r="L96" s="4"/>
      <c r="M96" s="4"/>
      <c r="N96" s="48"/>
      <c r="O96" s="7"/>
      <c r="P96" s="7">
        <f t="shared" si="0"/>
        <v>0</v>
      </c>
      <c r="Q96" s="3" t="str">
        <f t="shared" si="1"/>
        <v>Bajo</v>
      </c>
      <c r="R96" s="7"/>
      <c r="S96" s="7">
        <f t="shared" si="2"/>
        <v>0</v>
      </c>
      <c r="T96" s="7" t="str">
        <f t="shared" si="3"/>
        <v>IV</v>
      </c>
      <c r="U96" s="3" t="str">
        <f t="shared" si="4"/>
        <v>Aceptable</v>
      </c>
      <c r="V96" s="7"/>
      <c r="W96" s="4"/>
      <c r="X96" s="4"/>
      <c r="Y96" s="4"/>
      <c r="Z96" s="4"/>
      <c r="AA96" s="4"/>
      <c r="AB96" s="4"/>
      <c r="AC96" s="38"/>
    </row>
    <row r="97" spans="1:29" ht="36" customHeight="1" x14ac:dyDescent="0.25">
      <c r="A97" s="1"/>
      <c r="B97" s="36"/>
      <c r="C97" s="37"/>
      <c r="D97" s="37"/>
      <c r="E97" s="37"/>
      <c r="F97" s="37"/>
      <c r="G97" s="37"/>
      <c r="H97" s="4"/>
      <c r="I97" s="4"/>
      <c r="J97" s="4"/>
      <c r="K97" s="4"/>
      <c r="L97" s="4"/>
      <c r="M97" s="4"/>
      <c r="N97" s="48"/>
      <c r="O97" s="7"/>
      <c r="P97" s="7">
        <f t="shared" si="0"/>
        <v>0</v>
      </c>
      <c r="Q97" s="3" t="str">
        <f t="shared" si="1"/>
        <v>Bajo</v>
      </c>
      <c r="R97" s="7"/>
      <c r="S97" s="7">
        <f t="shared" si="2"/>
        <v>0</v>
      </c>
      <c r="T97" s="7" t="str">
        <f t="shared" si="3"/>
        <v>IV</v>
      </c>
      <c r="U97" s="3" t="str">
        <f t="shared" si="4"/>
        <v>Aceptable</v>
      </c>
      <c r="V97" s="7"/>
      <c r="W97" s="4"/>
      <c r="X97" s="4"/>
      <c r="Y97" s="4"/>
      <c r="Z97" s="4"/>
      <c r="AA97" s="4"/>
      <c r="AB97" s="4"/>
      <c r="AC97" s="38"/>
    </row>
    <row r="98" spans="1:29" ht="36" customHeight="1" x14ac:dyDescent="0.25">
      <c r="A98" s="1"/>
      <c r="B98" s="36"/>
      <c r="C98" s="37"/>
      <c r="D98" s="37"/>
      <c r="E98" s="37"/>
      <c r="F98" s="37"/>
      <c r="G98" s="37"/>
      <c r="H98" s="4"/>
      <c r="I98" s="4"/>
      <c r="J98" s="4"/>
      <c r="K98" s="4"/>
      <c r="L98" s="4"/>
      <c r="M98" s="4"/>
      <c r="N98" s="48"/>
      <c r="O98" s="7"/>
      <c r="P98" s="7">
        <f t="shared" si="0"/>
        <v>0</v>
      </c>
      <c r="Q98" s="3" t="str">
        <f t="shared" si="1"/>
        <v>Bajo</v>
      </c>
      <c r="R98" s="7"/>
      <c r="S98" s="7">
        <f t="shared" si="2"/>
        <v>0</v>
      </c>
      <c r="T98" s="7" t="str">
        <f t="shared" si="3"/>
        <v>IV</v>
      </c>
      <c r="U98" s="3" t="str">
        <f t="shared" si="4"/>
        <v>Aceptable</v>
      </c>
      <c r="V98" s="7"/>
      <c r="W98" s="4"/>
      <c r="X98" s="4"/>
      <c r="Y98" s="4"/>
      <c r="Z98" s="4"/>
      <c r="AA98" s="4"/>
      <c r="AB98" s="4"/>
      <c r="AC98" s="38"/>
    </row>
    <row r="99" spans="1:29" ht="36" customHeight="1" x14ac:dyDescent="0.25">
      <c r="A99" s="1"/>
      <c r="B99" s="36"/>
      <c r="C99" s="37"/>
      <c r="D99" s="37"/>
      <c r="E99" s="37"/>
      <c r="F99" s="37"/>
      <c r="G99" s="37"/>
      <c r="H99" s="4"/>
      <c r="I99" s="4"/>
      <c r="J99" s="4"/>
      <c r="K99" s="4"/>
      <c r="L99" s="4"/>
      <c r="M99" s="4"/>
      <c r="N99" s="48"/>
      <c r="O99" s="7"/>
      <c r="P99" s="7">
        <f t="shared" si="0"/>
        <v>0</v>
      </c>
      <c r="Q99" s="3" t="str">
        <f t="shared" si="1"/>
        <v>Bajo</v>
      </c>
      <c r="R99" s="7"/>
      <c r="S99" s="7">
        <f t="shared" si="2"/>
        <v>0</v>
      </c>
      <c r="T99" s="7" t="str">
        <f t="shared" si="3"/>
        <v>IV</v>
      </c>
      <c r="U99" s="3" t="str">
        <f t="shared" si="4"/>
        <v>Aceptable</v>
      </c>
      <c r="V99" s="7"/>
      <c r="W99" s="4"/>
      <c r="X99" s="4"/>
      <c r="Y99" s="4"/>
      <c r="Z99" s="4"/>
      <c r="AA99" s="4"/>
      <c r="AB99" s="4"/>
      <c r="AC99" s="38"/>
    </row>
    <row r="100" spans="1:29" ht="36" customHeight="1" x14ac:dyDescent="0.25">
      <c r="A100" s="1"/>
      <c r="B100" s="36"/>
      <c r="C100" s="37"/>
      <c r="D100" s="37"/>
      <c r="E100" s="37"/>
      <c r="F100" s="37"/>
      <c r="G100" s="37"/>
      <c r="H100" s="4"/>
      <c r="I100" s="4"/>
      <c r="J100" s="4"/>
      <c r="K100" s="4"/>
      <c r="L100" s="4"/>
      <c r="M100" s="4"/>
      <c r="N100" s="48"/>
      <c r="O100" s="7"/>
      <c r="P100" s="7">
        <f t="shared" si="0"/>
        <v>0</v>
      </c>
      <c r="Q100" s="3" t="str">
        <f t="shared" si="1"/>
        <v>Bajo</v>
      </c>
      <c r="R100" s="7"/>
      <c r="S100" s="7">
        <f t="shared" si="2"/>
        <v>0</v>
      </c>
      <c r="T100" s="7" t="str">
        <f t="shared" si="3"/>
        <v>IV</v>
      </c>
      <c r="U100" s="3" t="str">
        <f t="shared" si="4"/>
        <v>Aceptable</v>
      </c>
      <c r="V100" s="7"/>
      <c r="W100" s="4"/>
      <c r="X100" s="4"/>
      <c r="Y100" s="4"/>
      <c r="Z100" s="4"/>
      <c r="AA100" s="4"/>
      <c r="AB100" s="4"/>
      <c r="AC100" s="38"/>
    </row>
    <row r="101" spans="1:29" ht="36" customHeight="1" x14ac:dyDescent="0.25">
      <c r="A101" s="1"/>
      <c r="B101" s="36"/>
      <c r="C101" s="37"/>
      <c r="D101" s="37"/>
      <c r="E101" s="37"/>
      <c r="F101" s="37"/>
      <c r="G101" s="37"/>
      <c r="H101" s="4"/>
      <c r="I101" s="4"/>
      <c r="J101" s="4"/>
      <c r="K101" s="4"/>
      <c r="L101" s="4"/>
      <c r="M101" s="4"/>
      <c r="N101" s="48"/>
      <c r="O101" s="7"/>
      <c r="P101" s="7">
        <f t="shared" si="0"/>
        <v>0</v>
      </c>
      <c r="Q101" s="3" t="str">
        <f t="shared" si="1"/>
        <v>Bajo</v>
      </c>
      <c r="R101" s="7"/>
      <c r="S101" s="7">
        <f t="shared" si="2"/>
        <v>0</v>
      </c>
      <c r="T101" s="7" t="str">
        <f t="shared" si="3"/>
        <v>IV</v>
      </c>
      <c r="U101" s="3" t="str">
        <f t="shared" si="4"/>
        <v>Aceptable</v>
      </c>
      <c r="V101" s="7"/>
      <c r="W101" s="4"/>
      <c r="X101" s="4"/>
      <c r="Y101" s="4"/>
      <c r="Z101" s="4"/>
      <c r="AA101" s="4"/>
      <c r="AB101" s="4"/>
      <c r="AC101" s="38"/>
    </row>
    <row r="102" spans="1:29" ht="36" customHeight="1" x14ac:dyDescent="0.25">
      <c r="A102" s="1"/>
      <c r="B102" s="36"/>
      <c r="C102" s="37"/>
      <c r="D102" s="37"/>
      <c r="E102" s="37"/>
      <c r="F102" s="37"/>
      <c r="G102" s="37"/>
      <c r="H102" s="4"/>
      <c r="I102" s="4"/>
      <c r="J102" s="4"/>
      <c r="K102" s="4"/>
      <c r="L102" s="4"/>
      <c r="M102" s="4"/>
      <c r="N102" s="48"/>
      <c r="O102" s="7"/>
      <c r="P102" s="7">
        <f t="shared" si="0"/>
        <v>0</v>
      </c>
      <c r="Q102" s="3" t="str">
        <f t="shared" si="1"/>
        <v>Bajo</v>
      </c>
      <c r="R102" s="7"/>
      <c r="S102" s="7">
        <f t="shared" si="2"/>
        <v>0</v>
      </c>
      <c r="T102" s="7" t="str">
        <f t="shared" si="3"/>
        <v>IV</v>
      </c>
      <c r="U102" s="3" t="str">
        <f t="shared" si="4"/>
        <v>Aceptable</v>
      </c>
      <c r="V102" s="7"/>
      <c r="W102" s="4"/>
      <c r="X102" s="4"/>
      <c r="Y102" s="4"/>
      <c r="Z102" s="4"/>
      <c r="AA102" s="4"/>
      <c r="AB102" s="4"/>
      <c r="AC102" s="38"/>
    </row>
    <row r="103" spans="1:29" ht="36" customHeight="1" x14ac:dyDescent="0.25">
      <c r="A103" s="1"/>
      <c r="B103" s="36"/>
      <c r="C103" s="37"/>
      <c r="D103" s="37"/>
      <c r="E103" s="37"/>
      <c r="F103" s="37"/>
      <c r="G103" s="37"/>
      <c r="H103" s="4"/>
      <c r="I103" s="4"/>
      <c r="J103" s="4"/>
      <c r="K103" s="4"/>
      <c r="L103" s="4"/>
      <c r="M103" s="4"/>
      <c r="N103" s="48"/>
      <c r="O103" s="7"/>
      <c r="P103" s="7">
        <f t="shared" si="0"/>
        <v>0</v>
      </c>
      <c r="Q103" s="3" t="str">
        <f t="shared" si="1"/>
        <v>Bajo</v>
      </c>
      <c r="R103" s="7"/>
      <c r="S103" s="7">
        <f t="shared" si="2"/>
        <v>0</v>
      </c>
      <c r="T103" s="7" t="str">
        <f t="shared" si="3"/>
        <v>IV</v>
      </c>
      <c r="U103" s="3" t="str">
        <f t="shared" si="4"/>
        <v>Aceptable</v>
      </c>
      <c r="V103" s="7"/>
      <c r="W103" s="4"/>
      <c r="X103" s="4"/>
      <c r="Y103" s="4"/>
      <c r="Z103" s="4"/>
      <c r="AA103" s="4"/>
      <c r="AB103" s="4"/>
      <c r="AC103" s="38"/>
    </row>
    <row r="104" spans="1:29" ht="36" customHeight="1" x14ac:dyDescent="0.25">
      <c r="A104" s="1"/>
      <c r="B104" s="36"/>
      <c r="C104" s="37"/>
      <c r="D104" s="37"/>
      <c r="E104" s="37"/>
      <c r="F104" s="37"/>
      <c r="G104" s="37"/>
      <c r="H104" s="4"/>
      <c r="I104" s="4"/>
      <c r="J104" s="4"/>
      <c r="K104" s="4"/>
      <c r="L104" s="4"/>
      <c r="M104" s="4"/>
      <c r="N104" s="48"/>
      <c r="O104" s="7"/>
      <c r="P104" s="7">
        <f t="shared" si="0"/>
        <v>0</v>
      </c>
      <c r="Q104" s="3" t="str">
        <f t="shared" si="1"/>
        <v>Bajo</v>
      </c>
      <c r="R104" s="7"/>
      <c r="S104" s="7">
        <f t="shared" si="2"/>
        <v>0</v>
      </c>
      <c r="T104" s="7" t="str">
        <f t="shared" si="3"/>
        <v>IV</v>
      </c>
      <c r="U104" s="3" t="str">
        <f t="shared" si="4"/>
        <v>Aceptable</v>
      </c>
      <c r="V104" s="7"/>
      <c r="W104" s="4"/>
      <c r="X104" s="4"/>
      <c r="Y104" s="4"/>
      <c r="Z104" s="4"/>
      <c r="AA104" s="4"/>
      <c r="AB104" s="4"/>
      <c r="AC104" s="38"/>
    </row>
    <row r="105" spans="1:29" ht="36" customHeight="1" x14ac:dyDescent="0.25">
      <c r="A105" s="1"/>
      <c r="B105" s="36"/>
      <c r="C105" s="37"/>
      <c r="D105" s="37"/>
      <c r="E105" s="37"/>
      <c r="F105" s="37"/>
      <c r="G105" s="37"/>
      <c r="H105" s="4"/>
      <c r="I105" s="4"/>
      <c r="J105" s="4"/>
      <c r="K105" s="4"/>
      <c r="L105" s="4"/>
      <c r="M105" s="4"/>
      <c r="N105" s="48"/>
      <c r="O105" s="7"/>
      <c r="P105" s="7">
        <f t="shared" si="0"/>
        <v>0</v>
      </c>
      <c r="Q105" s="3" t="str">
        <f t="shared" si="1"/>
        <v>Bajo</v>
      </c>
      <c r="R105" s="7"/>
      <c r="S105" s="7">
        <f t="shared" si="2"/>
        <v>0</v>
      </c>
      <c r="T105" s="7" t="str">
        <f t="shared" si="3"/>
        <v>IV</v>
      </c>
      <c r="U105" s="3" t="str">
        <f t="shared" si="4"/>
        <v>Aceptable</v>
      </c>
      <c r="V105" s="7"/>
      <c r="W105" s="4"/>
      <c r="X105" s="4"/>
      <c r="Y105" s="4"/>
      <c r="Z105" s="4"/>
      <c r="AA105" s="4"/>
      <c r="AB105" s="4"/>
      <c r="AC105" s="38"/>
    </row>
    <row r="106" spans="1:29" ht="36" customHeight="1" x14ac:dyDescent="0.25">
      <c r="A106" s="1"/>
      <c r="B106" s="36"/>
      <c r="C106" s="37"/>
      <c r="D106" s="37"/>
      <c r="E106" s="37"/>
      <c r="F106" s="37"/>
      <c r="G106" s="37"/>
      <c r="H106" s="4"/>
      <c r="I106" s="4"/>
      <c r="J106" s="4"/>
      <c r="K106" s="4"/>
      <c r="L106" s="4"/>
      <c r="M106" s="4"/>
      <c r="N106" s="48"/>
      <c r="O106" s="7"/>
      <c r="P106" s="7">
        <f t="shared" si="0"/>
        <v>0</v>
      </c>
      <c r="Q106" s="3" t="str">
        <f t="shared" si="1"/>
        <v>Bajo</v>
      </c>
      <c r="R106" s="7"/>
      <c r="S106" s="7">
        <f t="shared" si="2"/>
        <v>0</v>
      </c>
      <c r="T106" s="7" t="str">
        <f t="shared" si="3"/>
        <v>IV</v>
      </c>
      <c r="U106" s="3" t="str">
        <f t="shared" si="4"/>
        <v>Aceptable</v>
      </c>
      <c r="V106" s="7"/>
      <c r="W106" s="4"/>
      <c r="X106" s="4"/>
      <c r="Y106" s="4"/>
      <c r="Z106" s="4"/>
      <c r="AA106" s="4"/>
      <c r="AB106" s="4"/>
      <c r="AC106" s="38"/>
    </row>
    <row r="107" spans="1:29" ht="36" customHeight="1" x14ac:dyDescent="0.25">
      <c r="A107" s="1"/>
      <c r="B107" s="36"/>
      <c r="C107" s="37"/>
      <c r="D107" s="37"/>
      <c r="E107" s="37"/>
      <c r="F107" s="37"/>
      <c r="G107" s="37"/>
      <c r="H107" s="4"/>
      <c r="I107" s="4"/>
      <c r="J107" s="4"/>
      <c r="K107" s="4"/>
      <c r="L107" s="4"/>
      <c r="M107" s="4"/>
      <c r="N107" s="48"/>
      <c r="O107" s="7"/>
      <c r="P107" s="7">
        <f t="shared" si="0"/>
        <v>0</v>
      </c>
      <c r="Q107" s="3" t="str">
        <f t="shared" si="1"/>
        <v>Bajo</v>
      </c>
      <c r="R107" s="7"/>
      <c r="S107" s="7">
        <f t="shared" si="2"/>
        <v>0</v>
      </c>
      <c r="T107" s="7" t="str">
        <f t="shared" si="3"/>
        <v>IV</v>
      </c>
      <c r="U107" s="3" t="str">
        <f t="shared" si="4"/>
        <v>Aceptable</v>
      </c>
      <c r="V107" s="7"/>
      <c r="W107" s="4"/>
      <c r="X107" s="4"/>
      <c r="Y107" s="4"/>
      <c r="Z107" s="4"/>
      <c r="AA107" s="4"/>
      <c r="AB107" s="4"/>
      <c r="AC107" s="38"/>
    </row>
    <row r="108" spans="1:29" ht="36" customHeight="1" x14ac:dyDescent="0.25">
      <c r="A108" s="1"/>
      <c r="B108" s="36"/>
      <c r="C108" s="37"/>
      <c r="D108" s="37"/>
      <c r="E108" s="37"/>
      <c r="F108" s="37"/>
      <c r="G108" s="37"/>
      <c r="H108" s="4"/>
      <c r="I108" s="4"/>
      <c r="J108" s="4"/>
      <c r="K108" s="4"/>
      <c r="L108" s="4"/>
      <c r="M108" s="4"/>
      <c r="N108" s="48"/>
      <c r="O108" s="7"/>
      <c r="P108" s="7">
        <f t="shared" si="0"/>
        <v>0</v>
      </c>
      <c r="Q108" s="3" t="str">
        <f t="shared" si="1"/>
        <v>Bajo</v>
      </c>
      <c r="R108" s="7"/>
      <c r="S108" s="7">
        <f t="shared" si="2"/>
        <v>0</v>
      </c>
      <c r="T108" s="7" t="str">
        <f t="shared" si="3"/>
        <v>IV</v>
      </c>
      <c r="U108" s="3" t="str">
        <f t="shared" si="4"/>
        <v>Aceptable</v>
      </c>
      <c r="V108" s="7"/>
      <c r="W108" s="4"/>
      <c r="X108" s="4"/>
      <c r="Y108" s="4"/>
      <c r="Z108" s="4"/>
      <c r="AA108" s="4"/>
      <c r="AB108" s="4"/>
      <c r="AC108" s="38"/>
    </row>
    <row r="109" spans="1:29" ht="36" customHeight="1" x14ac:dyDescent="0.25">
      <c r="A109" s="1"/>
      <c r="B109" s="36"/>
      <c r="C109" s="37"/>
      <c r="D109" s="37"/>
      <c r="E109" s="37"/>
      <c r="F109" s="37"/>
      <c r="G109" s="37"/>
      <c r="H109" s="4"/>
      <c r="I109" s="4"/>
      <c r="J109" s="4"/>
      <c r="K109" s="4"/>
      <c r="L109" s="4"/>
      <c r="M109" s="4"/>
      <c r="N109" s="48"/>
      <c r="O109" s="7"/>
      <c r="P109" s="7">
        <f t="shared" si="0"/>
        <v>0</v>
      </c>
      <c r="Q109" s="3" t="str">
        <f t="shared" si="1"/>
        <v>Bajo</v>
      </c>
      <c r="R109" s="7"/>
      <c r="S109" s="7">
        <f t="shared" si="2"/>
        <v>0</v>
      </c>
      <c r="T109" s="7" t="str">
        <f t="shared" si="3"/>
        <v>IV</v>
      </c>
      <c r="U109" s="3" t="str">
        <f t="shared" si="4"/>
        <v>Aceptable</v>
      </c>
      <c r="V109" s="7"/>
      <c r="W109" s="4"/>
      <c r="X109" s="4"/>
      <c r="Y109" s="4"/>
      <c r="Z109" s="4"/>
      <c r="AA109" s="4"/>
      <c r="AB109" s="4"/>
      <c r="AC109" s="38"/>
    </row>
    <row r="110" spans="1:29" ht="36" customHeight="1" x14ac:dyDescent="0.25">
      <c r="A110" s="1"/>
      <c r="B110" s="36"/>
      <c r="C110" s="37"/>
      <c r="D110" s="37"/>
      <c r="E110" s="37"/>
      <c r="F110" s="37"/>
      <c r="G110" s="37"/>
      <c r="H110" s="4"/>
      <c r="I110" s="4"/>
      <c r="J110" s="4"/>
      <c r="K110" s="4"/>
      <c r="L110" s="4"/>
      <c r="M110" s="4"/>
      <c r="N110" s="48"/>
      <c r="O110" s="7"/>
      <c r="P110" s="7">
        <f t="shared" si="0"/>
        <v>0</v>
      </c>
      <c r="Q110" s="3" t="str">
        <f t="shared" si="1"/>
        <v>Bajo</v>
      </c>
      <c r="R110" s="7"/>
      <c r="S110" s="7">
        <f t="shared" si="2"/>
        <v>0</v>
      </c>
      <c r="T110" s="7" t="str">
        <f t="shared" si="3"/>
        <v>IV</v>
      </c>
      <c r="U110" s="3" t="str">
        <f t="shared" si="4"/>
        <v>Aceptable</v>
      </c>
      <c r="V110" s="7"/>
      <c r="W110" s="4"/>
      <c r="X110" s="4"/>
      <c r="Y110" s="4"/>
      <c r="Z110" s="4"/>
      <c r="AA110" s="4"/>
      <c r="AB110" s="4"/>
      <c r="AC110" s="38"/>
    </row>
    <row r="111" spans="1:29" ht="36" customHeight="1" x14ac:dyDescent="0.25">
      <c r="A111" s="1"/>
      <c r="B111" s="36"/>
      <c r="C111" s="37"/>
      <c r="D111" s="37"/>
      <c r="E111" s="37"/>
      <c r="F111" s="37"/>
      <c r="G111" s="37"/>
      <c r="H111" s="4"/>
      <c r="I111" s="4"/>
      <c r="J111" s="4"/>
      <c r="K111" s="4"/>
      <c r="L111" s="4"/>
      <c r="M111" s="4"/>
      <c r="N111" s="48"/>
      <c r="O111" s="7"/>
      <c r="P111" s="7">
        <f t="shared" si="0"/>
        <v>0</v>
      </c>
      <c r="Q111" s="3" t="str">
        <f t="shared" si="1"/>
        <v>Bajo</v>
      </c>
      <c r="R111" s="7"/>
      <c r="S111" s="7">
        <f t="shared" si="2"/>
        <v>0</v>
      </c>
      <c r="T111" s="7" t="str">
        <f t="shared" si="3"/>
        <v>IV</v>
      </c>
      <c r="U111" s="3" t="str">
        <f t="shared" si="4"/>
        <v>Aceptable</v>
      </c>
      <c r="V111" s="7"/>
      <c r="W111" s="4"/>
      <c r="X111" s="4"/>
      <c r="Y111" s="4"/>
      <c r="Z111" s="4"/>
      <c r="AA111" s="4"/>
      <c r="AB111" s="4"/>
      <c r="AC111" s="38"/>
    </row>
    <row r="112" spans="1:29" ht="36" customHeight="1" x14ac:dyDescent="0.25">
      <c r="A112" s="1"/>
      <c r="B112" s="36"/>
      <c r="C112" s="37"/>
      <c r="D112" s="37"/>
      <c r="E112" s="37"/>
      <c r="F112" s="37"/>
      <c r="G112" s="37"/>
      <c r="H112" s="4"/>
      <c r="I112" s="4"/>
      <c r="J112" s="4"/>
      <c r="K112" s="4"/>
      <c r="L112" s="4"/>
      <c r="M112" s="4"/>
      <c r="N112" s="48"/>
      <c r="O112" s="7"/>
      <c r="P112" s="7">
        <f t="shared" si="0"/>
        <v>0</v>
      </c>
      <c r="Q112" s="3" t="str">
        <f t="shared" si="1"/>
        <v>Bajo</v>
      </c>
      <c r="R112" s="7"/>
      <c r="S112" s="7">
        <f t="shared" si="2"/>
        <v>0</v>
      </c>
      <c r="T112" s="7" t="str">
        <f t="shared" si="3"/>
        <v>IV</v>
      </c>
      <c r="U112" s="3" t="str">
        <f t="shared" si="4"/>
        <v>Aceptable</v>
      </c>
      <c r="V112" s="7"/>
      <c r="W112" s="4"/>
      <c r="X112" s="4"/>
      <c r="Y112" s="4"/>
      <c r="Z112" s="4"/>
      <c r="AA112" s="4"/>
      <c r="AB112" s="4"/>
      <c r="AC112" s="38"/>
    </row>
    <row r="113" spans="1:29" ht="36" customHeight="1" x14ac:dyDescent="0.25">
      <c r="A113" s="1"/>
      <c r="B113" s="36"/>
      <c r="C113" s="37"/>
      <c r="D113" s="37"/>
      <c r="E113" s="37"/>
      <c r="F113" s="37"/>
      <c r="G113" s="37"/>
      <c r="H113" s="4"/>
      <c r="I113" s="4"/>
      <c r="J113" s="4"/>
      <c r="K113" s="4"/>
      <c r="L113" s="4"/>
      <c r="M113" s="4"/>
      <c r="N113" s="48"/>
      <c r="O113" s="7"/>
      <c r="P113" s="7">
        <f t="shared" si="0"/>
        <v>0</v>
      </c>
      <c r="Q113" s="3" t="str">
        <f t="shared" si="1"/>
        <v>Bajo</v>
      </c>
      <c r="R113" s="7"/>
      <c r="S113" s="7">
        <f t="shared" si="2"/>
        <v>0</v>
      </c>
      <c r="T113" s="7" t="str">
        <f t="shared" si="3"/>
        <v>IV</v>
      </c>
      <c r="U113" s="3" t="str">
        <f t="shared" si="4"/>
        <v>Aceptable</v>
      </c>
      <c r="V113" s="7"/>
      <c r="W113" s="4"/>
      <c r="X113" s="4"/>
      <c r="Y113" s="4"/>
      <c r="Z113" s="4"/>
      <c r="AA113" s="4"/>
      <c r="AB113" s="4"/>
      <c r="AC113" s="38"/>
    </row>
    <row r="114" spans="1:29" ht="36" customHeight="1" x14ac:dyDescent="0.25">
      <c r="A114" s="1"/>
      <c r="B114" s="36"/>
      <c r="C114" s="37"/>
      <c r="D114" s="37"/>
      <c r="E114" s="37"/>
      <c r="F114" s="37"/>
      <c r="G114" s="37"/>
      <c r="H114" s="4"/>
      <c r="I114" s="4"/>
      <c r="J114" s="4"/>
      <c r="K114" s="4"/>
      <c r="L114" s="4"/>
      <c r="M114" s="4"/>
      <c r="N114" s="48"/>
      <c r="O114" s="7"/>
      <c r="P114" s="7">
        <f t="shared" si="0"/>
        <v>0</v>
      </c>
      <c r="Q114" s="3" t="str">
        <f t="shared" si="1"/>
        <v>Bajo</v>
      </c>
      <c r="R114" s="7"/>
      <c r="S114" s="7">
        <f t="shared" si="2"/>
        <v>0</v>
      </c>
      <c r="T114" s="7" t="str">
        <f t="shared" si="3"/>
        <v>IV</v>
      </c>
      <c r="U114" s="3" t="str">
        <f t="shared" si="4"/>
        <v>Aceptable</v>
      </c>
      <c r="V114" s="7"/>
      <c r="W114" s="4"/>
      <c r="X114" s="4"/>
      <c r="Y114" s="4"/>
      <c r="Z114" s="4"/>
      <c r="AA114" s="4"/>
      <c r="AB114" s="4"/>
      <c r="AC114" s="38"/>
    </row>
    <row r="115" spans="1:29" ht="36" customHeight="1" x14ac:dyDescent="0.25">
      <c r="A115" s="1"/>
      <c r="B115" s="36"/>
      <c r="C115" s="37"/>
      <c r="D115" s="37"/>
      <c r="E115" s="37"/>
      <c r="F115" s="37"/>
      <c r="G115" s="37"/>
      <c r="H115" s="4"/>
      <c r="I115" s="4"/>
      <c r="J115" s="4"/>
      <c r="K115" s="4"/>
      <c r="L115" s="4"/>
      <c r="M115" s="4"/>
      <c r="N115" s="48"/>
      <c r="O115" s="7"/>
      <c r="P115" s="7">
        <f t="shared" si="0"/>
        <v>0</v>
      </c>
      <c r="Q115" s="3" t="str">
        <f t="shared" si="1"/>
        <v>Bajo</v>
      </c>
      <c r="R115" s="7"/>
      <c r="S115" s="7">
        <f t="shared" si="2"/>
        <v>0</v>
      </c>
      <c r="T115" s="7" t="str">
        <f t="shared" si="3"/>
        <v>IV</v>
      </c>
      <c r="U115" s="3" t="str">
        <f t="shared" si="4"/>
        <v>Aceptable</v>
      </c>
      <c r="V115" s="7"/>
      <c r="W115" s="4"/>
      <c r="X115" s="4"/>
      <c r="Y115" s="4"/>
      <c r="Z115" s="4"/>
      <c r="AA115" s="4"/>
      <c r="AB115" s="4"/>
      <c r="AC115" s="38"/>
    </row>
    <row r="116" spans="1:29" ht="36" customHeight="1" x14ac:dyDescent="0.25">
      <c r="A116" s="1"/>
      <c r="B116" s="36"/>
      <c r="C116" s="37"/>
      <c r="D116" s="37"/>
      <c r="E116" s="37"/>
      <c r="F116" s="37"/>
      <c r="G116" s="37"/>
      <c r="H116" s="4"/>
      <c r="I116" s="4"/>
      <c r="J116" s="4"/>
      <c r="K116" s="4"/>
      <c r="L116" s="4"/>
      <c r="M116" s="4"/>
      <c r="N116" s="48"/>
      <c r="O116" s="7"/>
      <c r="P116" s="7">
        <f t="shared" si="0"/>
        <v>0</v>
      </c>
      <c r="Q116" s="3" t="str">
        <f t="shared" si="1"/>
        <v>Bajo</v>
      </c>
      <c r="R116" s="7"/>
      <c r="S116" s="7">
        <f t="shared" si="2"/>
        <v>0</v>
      </c>
      <c r="T116" s="7" t="str">
        <f t="shared" si="3"/>
        <v>IV</v>
      </c>
      <c r="U116" s="3" t="str">
        <f t="shared" si="4"/>
        <v>Aceptable</v>
      </c>
      <c r="V116" s="7"/>
      <c r="W116" s="4"/>
      <c r="X116" s="4"/>
      <c r="Y116" s="4"/>
      <c r="Z116" s="4"/>
      <c r="AA116" s="4"/>
      <c r="AB116" s="4"/>
      <c r="AC116" s="38"/>
    </row>
    <row r="117" spans="1:29" ht="36" customHeight="1" x14ac:dyDescent="0.25">
      <c r="A117" s="1"/>
      <c r="B117" s="36"/>
      <c r="C117" s="37"/>
      <c r="D117" s="37"/>
      <c r="E117" s="37"/>
      <c r="F117" s="37"/>
      <c r="G117" s="37"/>
      <c r="H117" s="4"/>
      <c r="I117" s="4"/>
      <c r="J117" s="4"/>
      <c r="K117" s="4"/>
      <c r="L117" s="4"/>
      <c r="M117" s="4"/>
      <c r="N117" s="48"/>
      <c r="O117" s="7"/>
      <c r="P117" s="7">
        <f t="shared" si="0"/>
        <v>0</v>
      </c>
      <c r="Q117" s="3" t="str">
        <f t="shared" si="1"/>
        <v>Bajo</v>
      </c>
      <c r="R117" s="7"/>
      <c r="S117" s="7">
        <f t="shared" si="2"/>
        <v>0</v>
      </c>
      <c r="T117" s="7" t="str">
        <f t="shared" si="3"/>
        <v>IV</v>
      </c>
      <c r="U117" s="3" t="str">
        <f t="shared" si="4"/>
        <v>Aceptable</v>
      </c>
      <c r="V117" s="7"/>
      <c r="W117" s="4"/>
      <c r="X117" s="4"/>
      <c r="Y117" s="4"/>
      <c r="Z117" s="4"/>
      <c r="AA117" s="4"/>
      <c r="AB117" s="4"/>
      <c r="AC117" s="38"/>
    </row>
    <row r="118" spans="1:29" ht="36" customHeight="1" x14ac:dyDescent="0.25">
      <c r="A118" s="1"/>
      <c r="B118" s="36"/>
      <c r="C118" s="37"/>
      <c r="D118" s="37"/>
      <c r="E118" s="37"/>
      <c r="F118" s="37"/>
      <c r="G118" s="37"/>
      <c r="H118" s="4"/>
      <c r="I118" s="4"/>
      <c r="J118" s="4"/>
      <c r="K118" s="4"/>
      <c r="L118" s="4"/>
      <c r="M118" s="4"/>
      <c r="N118" s="48"/>
      <c r="O118" s="7"/>
      <c r="P118" s="7">
        <f t="shared" si="0"/>
        <v>0</v>
      </c>
      <c r="Q118" s="3" t="str">
        <f t="shared" si="1"/>
        <v>Bajo</v>
      </c>
      <c r="R118" s="7"/>
      <c r="S118" s="7">
        <f t="shared" si="2"/>
        <v>0</v>
      </c>
      <c r="T118" s="7" t="str">
        <f t="shared" si="3"/>
        <v>IV</v>
      </c>
      <c r="U118" s="3" t="str">
        <f t="shared" si="4"/>
        <v>Aceptable</v>
      </c>
      <c r="V118" s="7"/>
      <c r="W118" s="4"/>
      <c r="X118" s="4"/>
      <c r="Y118" s="4"/>
      <c r="Z118" s="4"/>
      <c r="AA118" s="4"/>
      <c r="AB118" s="4"/>
      <c r="AC118" s="38"/>
    </row>
    <row r="119" spans="1:29" ht="36" customHeight="1" x14ac:dyDescent="0.25">
      <c r="A119" s="1"/>
      <c r="B119" s="36"/>
      <c r="C119" s="37"/>
      <c r="D119" s="37"/>
      <c r="E119" s="37"/>
      <c r="F119" s="37"/>
      <c r="G119" s="37"/>
      <c r="H119" s="4"/>
      <c r="I119" s="4"/>
      <c r="J119" s="4"/>
      <c r="K119" s="4"/>
      <c r="L119" s="4"/>
      <c r="M119" s="4"/>
      <c r="N119" s="48"/>
      <c r="O119" s="7"/>
      <c r="P119" s="7">
        <f t="shared" si="0"/>
        <v>0</v>
      </c>
      <c r="Q119" s="3" t="str">
        <f t="shared" si="1"/>
        <v>Bajo</v>
      </c>
      <c r="R119" s="7"/>
      <c r="S119" s="7">
        <f t="shared" si="2"/>
        <v>0</v>
      </c>
      <c r="T119" s="7" t="str">
        <f t="shared" si="3"/>
        <v>IV</v>
      </c>
      <c r="U119" s="3" t="str">
        <f t="shared" si="4"/>
        <v>Aceptable</v>
      </c>
      <c r="V119" s="7"/>
      <c r="W119" s="4"/>
      <c r="X119" s="4"/>
      <c r="Y119" s="4"/>
      <c r="Z119" s="4"/>
      <c r="AA119" s="4"/>
      <c r="AB119" s="4"/>
      <c r="AC119" s="38"/>
    </row>
    <row r="120" spans="1:29" ht="36" customHeight="1" x14ac:dyDescent="0.25">
      <c r="A120" s="1"/>
      <c r="B120" s="36"/>
      <c r="C120" s="37"/>
      <c r="D120" s="37"/>
      <c r="E120" s="37"/>
      <c r="F120" s="37"/>
      <c r="G120" s="37"/>
      <c r="H120" s="4"/>
      <c r="I120" s="4"/>
      <c r="J120" s="4"/>
      <c r="K120" s="4"/>
      <c r="L120" s="4"/>
      <c r="M120" s="4"/>
      <c r="N120" s="48"/>
      <c r="O120" s="7"/>
      <c r="P120" s="7">
        <f t="shared" si="0"/>
        <v>0</v>
      </c>
      <c r="Q120" s="3" t="str">
        <f t="shared" si="1"/>
        <v>Bajo</v>
      </c>
      <c r="R120" s="7"/>
      <c r="S120" s="7">
        <f t="shared" si="2"/>
        <v>0</v>
      </c>
      <c r="T120" s="7" t="str">
        <f t="shared" si="3"/>
        <v>IV</v>
      </c>
      <c r="U120" s="3" t="str">
        <f t="shared" si="4"/>
        <v>Aceptable</v>
      </c>
      <c r="V120" s="7"/>
      <c r="W120" s="4"/>
      <c r="X120" s="4"/>
      <c r="Y120" s="4"/>
      <c r="Z120" s="4"/>
      <c r="AA120" s="4"/>
      <c r="AB120" s="4"/>
      <c r="AC120" s="38"/>
    </row>
    <row r="121" spans="1:29" ht="36" customHeight="1" x14ac:dyDescent="0.25">
      <c r="A121" s="1"/>
      <c r="B121" s="36"/>
      <c r="C121" s="37"/>
      <c r="D121" s="37"/>
      <c r="E121" s="37"/>
      <c r="F121" s="37"/>
      <c r="G121" s="37"/>
      <c r="H121" s="4"/>
      <c r="I121" s="4"/>
      <c r="J121" s="4"/>
      <c r="K121" s="4"/>
      <c r="L121" s="4"/>
      <c r="M121" s="4"/>
      <c r="N121" s="48"/>
      <c r="O121" s="7"/>
      <c r="P121" s="7">
        <f t="shared" si="0"/>
        <v>0</v>
      </c>
      <c r="Q121" s="3" t="str">
        <f t="shared" si="1"/>
        <v>Bajo</v>
      </c>
      <c r="R121" s="7"/>
      <c r="S121" s="7">
        <f t="shared" si="2"/>
        <v>0</v>
      </c>
      <c r="T121" s="7" t="str">
        <f t="shared" si="3"/>
        <v>IV</v>
      </c>
      <c r="U121" s="3" t="str">
        <f t="shared" si="4"/>
        <v>Aceptable</v>
      </c>
      <c r="V121" s="7"/>
      <c r="W121" s="4"/>
      <c r="X121" s="4"/>
      <c r="Y121" s="4"/>
      <c r="Z121" s="4"/>
      <c r="AA121" s="4"/>
      <c r="AB121" s="4"/>
      <c r="AC121" s="38"/>
    </row>
    <row r="122" spans="1:29" ht="36" customHeight="1" x14ac:dyDescent="0.25">
      <c r="A122" s="1"/>
      <c r="B122" s="36"/>
      <c r="C122" s="37"/>
      <c r="D122" s="37"/>
      <c r="E122" s="37"/>
      <c r="F122" s="37"/>
      <c r="G122" s="37"/>
      <c r="H122" s="4"/>
      <c r="I122" s="4"/>
      <c r="J122" s="4"/>
      <c r="K122" s="4"/>
      <c r="L122" s="4"/>
      <c r="M122" s="4"/>
      <c r="N122" s="48"/>
      <c r="O122" s="7"/>
      <c r="P122" s="7">
        <f t="shared" si="0"/>
        <v>0</v>
      </c>
      <c r="Q122" s="3" t="str">
        <f t="shared" si="1"/>
        <v>Bajo</v>
      </c>
      <c r="R122" s="7"/>
      <c r="S122" s="7">
        <f t="shared" si="2"/>
        <v>0</v>
      </c>
      <c r="T122" s="7" t="str">
        <f t="shared" si="3"/>
        <v>IV</v>
      </c>
      <c r="U122" s="3" t="str">
        <f t="shared" si="4"/>
        <v>Aceptable</v>
      </c>
      <c r="V122" s="7"/>
      <c r="W122" s="4"/>
      <c r="X122" s="4"/>
      <c r="Y122" s="4"/>
      <c r="Z122" s="4"/>
      <c r="AA122" s="4"/>
      <c r="AB122" s="4"/>
      <c r="AC122" s="38"/>
    </row>
    <row r="123" spans="1:29" ht="36" customHeight="1" x14ac:dyDescent="0.25">
      <c r="A123" s="1"/>
      <c r="B123" s="36"/>
      <c r="C123" s="37"/>
      <c r="D123" s="37"/>
      <c r="E123" s="37"/>
      <c r="F123" s="37"/>
      <c r="G123" s="37"/>
      <c r="H123" s="4"/>
      <c r="I123" s="4"/>
      <c r="J123" s="4"/>
      <c r="K123" s="4"/>
      <c r="L123" s="4"/>
      <c r="M123" s="4"/>
      <c r="N123" s="48"/>
      <c r="O123" s="7"/>
      <c r="P123" s="7">
        <f t="shared" si="0"/>
        <v>0</v>
      </c>
      <c r="Q123" s="3" t="str">
        <f t="shared" si="1"/>
        <v>Bajo</v>
      </c>
      <c r="R123" s="7"/>
      <c r="S123" s="7">
        <f t="shared" si="2"/>
        <v>0</v>
      </c>
      <c r="T123" s="7" t="str">
        <f t="shared" si="3"/>
        <v>IV</v>
      </c>
      <c r="U123" s="3" t="str">
        <f t="shared" si="4"/>
        <v>Aceptable</v>
      </c>
      <c r="V123" s="7"/>
      <c r="W123" s="4"/>
      <c r="X123" s="4"/>
      <c r="Y123" s="4"/>
      <c r="Z123" s="4"/>
      <c r="AA123" s="4"/>
      <c r="AB123" s="4"/>
      <c r="AC123" s="38"/>
    </row>
    <row r="124" spans="1:29" ht="36" customHeight="1" x14ac:dyDescent="0.25">
      <c r="A124" s="1"/>
      <c r="B124" s="36"/>
      <c r="C124" s="37"/>
      <c r="D124" s="37"/>
      <c r="E124" s="37"/>
      <c r="F124" s="37"/>
      <c r="G124" s="37"/>
      <c r="H124" s="4"/>
      <c r="I124" s="4"/>
      <c r="J124" s="4"/>
      <c r="K124" s="4"/>
      <c r="L124" s="4"/>
      <c r="M124" s="4"/>
      <c r="N124" s="48"/>
      <c r="O124" s="7"/>
      <c r="P124" s="7">
        <f t="shared" si="0"/>
        <v>0</v>
      </c>
      <c r="Q124" s="3" t="str">
        <f t="shared" si="1"/>
        <v>Bajo</v>
      </c>
      <c r="R124" s="7"/>
      <c r="S124" s="7">
        <f t="shared" si="2"/>
        <v>0</v>
      </c>
      <c r="T124" s="7" t="str">
        <f t="shared" si="3"/>
        <v>IV</v>
      </c>
      <c r="U124" s="3" t="str">
        <f t="shared" si="4"/>
        <v>Aceptable</v>
      </c>
      <c r="V124" s="7"/>
      <c r="W124" s="4"/>
      <c r="X124" s="4"/>
      <c r="Y124" s="4"/>
      <c r="Z124" s="4"/>
      <c r="AA124" s="4"/>
      <c r="AB124" s="4"/>
      <c r="AC124" s="38"/>
    </row>
    <row r="125" spans="1:29" ht="36" customHeight="1" x14ac:dyDescent="0.25">
      <c r="A125" s="1"/>
      <c r="B125" s="36"/>
      <c r="C125" s="37"/>
      <c r="D125" s="37"/>
      <c r="E125" s="37"/>
      <c r="F125" s="37"/>
      <c r="G125" s="37"/>
      <c r="H125" s="4"/>
      <c r="I125" s="4"/>
      <c r="J125" s="4"/>
      <c r="K125" s="4"/>
      <c r="L125" s="4"/>
      <c r="M125" s="4"/>
      <c r="N125" s="48"/>
      <c r="O125" s="7"/>
      <c r="P125" s="7">
        <f t="shared" si="0"/>
        <v>0</v>
      </c>
      <c r="Q125" s="3" t="str">
        <f t="shared" si="1"/>
        <v>Bajo</v>
      </c>
      <c r="R125" s="7"/>
      <c r="S125" s="7">
        <f t="shared" si="2"/>
        <v>0</v>
      </c>
      <c r="T125" s="7" t="str">
        <f t="shared" si="3"/>
        <v>IV</v>
      </c>
      <c r="U125" s="3" t="str">
        <f t="shared" si="4"/>
        <v>Aceptable</v>
      </c>
      <c r="V125" s="7"/>
      <c r="W125" s="4"/>
      <c r="X125" s="4"/>
      <c r="Y125" s="4"/>
      <c r="Z125" s="4"/>
      <c r="AA125" s="4"/>
      <c r="AB125" s="4"/>
      <c r="AC125" s="38"/>
    </row>
    <row r="126" spans="1:29" ht="36" customHeight="1" x14ac:dyDescent="0.25">
      <c r="A126" s="1"/>
      <c r="B126" s="36"/>
      <c r="C126" s="37"/>
      <c r="D126" s="37"/>
      <c r="E126" s="37"/>
      <c r="F126" s="37"/>
      <c r="G126" s="37"/>
      <c r="H126" s="4"/>
      <c r="I126" s="4"/>
      <c r="J126" s="4"/>
      <c r="K126" s="4"/>
      <c r="L126" s="4"/>
      <c r="M126" s="4"/>
      <c r="N126" s="48"/>
      <c r="O126" s="7"/>
      <c r="P126" s="7">
        <f t="shared" si="0"/>
        <v>0</v>
      </c>
      <c r="Q126" s="3" t="str">
        <f t="shared" si="1"/>
        <v>Bajo</v>
      </c>
      <c r="R126" s="7"/>
      <c r="S126" s="7">
        <f t="shared" si="2"/>
        <v>0</v>
      </c>
      <c r="T126" s="7" t="str">
        <f t="shared" si="3"/>
        <v>IV</v>
      </c>
      <c r="U126" s="3" t="str">
        <f t="shared" si="4"/>
        <v>Aceptable</v>
      </c>
      <c r="V126" s="7"/>
      <c r="W126" s="4"/>
      <c r="X126" s="4"/>
      <c r="Y126" s="4"/>
      <c r="Z126" s="4"/>
      <c r="AA126" s="4"/>
      <c r="AB126" s="4"/>
      <c r="AC126" s="38"/>
    </row>
    <row r="127" spans="1:29" ht="36" customHeight="1" x14ac:dyDescent="0.25">
      <c r="A127" s="1"/>
      <c r="B127" s="36"/>
      <c r="C127" s="37"/>
      <c r="D127" s="37"/>
      <c r="E127" s="37"/>
      <c r="F127" s="37"/>
      <c r="G127" s="37"/>
      <c r="H127" s="4"/>
      <c r="I127" s="4"/>
      <c r="J127" s="4"/>
      <c r="K127" s="4"/>
      <c r="L127" s="4"/>
      <c r="M127" s="4"/>
      <c r="N127" s="48"/>
      <c r="O127" s="7"/>
      <c r="P127" s="7">
        <f t="shared" si="0"/>
        <v>0</v>
      </c>
      <c r="Q127" s="3" t="str">
        <f t="shared" si="1"/>
        <v>Bajo</v>
      </c>
      <c r="R127" s="7"/>
      <c r="S127" s="7">
        <f t="shared" si="2"/>
        <v>0</v>
      </c>
      <c r="T127" s="7" t="str">
        <f t="shared" si="3"/>
        <v>IV</v>
      </c>
      <c r="U127" s="3" t="str">
        <f t="shared" si="4"/>
        <v>Aceptable</v>
      </c>
      <c r="V127" s="7"/>
      <c r="W127" s="4"/>
      <c r="X127" s="4"/>
      <c r="Y127" s="4"/>
      <c r="Z127" s="4"/>
      <c r="AA127" s="4"/>
      <c r="AB127" s="4"/>
      <c r="AC127" s="38"/>
    </row>
    <row r="128" spans="1:29" ht="36" customHeight="1" x14ac:dyDescent="0.25">
      <c r="A128" s="1"/>
      <c r="B128" s="36"/>
      <c r="C128" s="37"/>
      <c r="D128" s="37"/>
      <c r="E128" s="37"/>
      <c r="F128" s="37"/>
      <c r="G128" s="37"/>
      <c r="H128" s="4"/>
      <c r="I128" s="4"/>
      <c r="J128" s="4"/>
      <c r="K128" s="4"/>
      <c r="L128" s="4"/>
      <c r="M128" s="4"/>
      <c r="N128" s="48"/>
      <c r="O128" s="7"/>
      <c r="P128" s="7">
        <f t="shared" si="0"/>
        <v>0</v>
      </c>
      <c r="Q128" s="3" t="str">
        <f t="shared" si="1"/>
        <v>Bajo</v>
      </c>
      <c r="R128" s="7"/>
      <c r="S128" s="7">
        <f t="shared" si="2"/>
        <v>0</v>
      </c>
      <c r="T128" s="7" t="str">
        <f t="shared" si="3"/>
        <v>IV</v>
      </c>
      <c r="U128" s="3" t="str">
        <f t="shared" si="4"/>
        <v>Aceptable</v>
      </c>
      <c r="V128" s="7"/>
      <c r="W128" s="4"/>
      <c r="X128" s="4"/>
      <c r="Y128" s="4"/>
      <c r="Z128" s="4"/>
      <c r="AA128" s="4"/>
      <c r="AB128" s="4"/>
      <c r="AC128" s="38"/>
    </row>
    <row r="129" spans="1:29" ht="36" customHeight="1" x14ac:dyDescent="0.25">
      <c r="A129" s="1"/>
      <c r="B129" s="36"/>
      <c r="C129" s="37"/>
      <c r="D129" s="37"/>
      <c r="E129" s="37"/>
      <c r="F129" s="37"/>
      <c r="G129" s="37"/>
      <c r="H129" s="4"/>
      <c r="I129" s="4"/>
      <c r="J129" s="4"/>
      <c r="K129" s="4"/>
      <c r="L129" s="4"/>
      <c r="M129" s="4"/>
      <c r="N129" s="48"/>
      <c r="O129" s="7"/>
      <c r="P129" s="7">
        <f t="shared" si="0"/>
        <v>0</v>
      </c>
      <c r="Q129" s="3" t="str">
        <f t="shared" si="1"/>
        <v>Bajo</v>
      </c>
      <c r="R129" s="7"/>
      <c r="S129" s="7">
        <f t="shared" si="2"/>
        <v>0</v>
      </c>
      <c r="T129" s="7" t="str">
        <f t="shared" si="3"/>
        <v>IV</v>
      </c>
      <c r="U129" s="3" t="str">
        <f t="shared" si="4"/>
        <v>Aceptable</v>
      </c>
      <c r="V129" s="7"/>
      <c r="W129" s="4"/>
      <c r="X129" s="4"/>
      <c r="Y129" s="4"/>
      <c r="Z129" s="4"/>
      <c r="AA129" s="4"/>
      <c r="AB129" s="4"/>
      <c r="AC129" s="38"/>
    </row>
    <row r="130" spans="1:29" ht="36" customHeight="1" x14ac:dyDescent="0.25">
      <c r="A130" s="1"/>
      <c r="B130" s="36"/>
      <c r="C130" s="37"/>
      <c r="D130" s="37"/>
      <c r="E130" s="37"/>
      <c r="F130" s="37"/>
      <c r="G130" s="37"/>
      <c r="H130" s="4"/>
      <c r="I130" s="4"/>
      <c r="J130" s="4"/>
      <c r="K130" s="4"/>
      <c r="L130" s="4"/>
      <c r="M130" s="4"/>
      <c r="N130" s="48"/>
      <c r="O130" s="7"/>
      <c r="P130" s="7">
        <f t="shared" si="0"/>
        <v>0</v>
      </c>
      <c r="Q130" s="3" t="str">
        <f t="shared" si="1"/>
        <v>Bajo</v>
      </c>
      <c r="R130" s="7"/>
      <c r="S130" s="7">
        <f t="shared" si="2"/>
        <v>0</v>
      </c>
      <c r="T130" s="7" t="str">
        <f t="shared" si="3"/>
        <v>IV</v>
      </c>
      <c r="U130" s="3" t="str">
        <f t="shared" si="4"/>
        <v>Aceptable</v>
      </c>
      <c r="V130" s="7"/>
      <c r="W130" s="4"/>
      <c r="X130" s="4"/>
      <c r="Y130" s="4"/>
      <c r="Z130" s="4"/>
      <c r="AA130" s="4"/>
      <c r="AB130" s="4"/>
      <c r="AC130" s="38"/>
    </row>
    <row r="131" spans="1:29" ht="36" customHeight="1" x14ac:dyDescent="0.25">
      <c r="A131" s="1"/>
      <c r="B131" s="36"/>
      <c r="C131" s="37"/>
      <c r="D131" s="37"/>
      <c r="E131" s="37"/>
      <c r="F131" s="37"/>
      <c r="G131" s="37"/>
      <c r="H131" s="4"/>
      <c r="I131" s="4"/>
      <c r="J131" s="4"/>
      <c r="K131" s="4"/>
      <c r="L131" s="4"/>
      <c r="M131" s="4"/>
      <c r="N131" s="48"/>
      <c r="O131" s="7"/>
      <c r="P131" s="7">
        <f t="shared" si="0"/>
        <v>0</v>
      </c>
      <c r="Q131" s="3" t="str">
        <f t="shared" si="1"/>
        <v>Bajo</v>
      </c>
      <c r="R131" s="7"/>
      <c r="S131" s="7">
        <f t="shared" si="2"/>
        <v>0</v>
      </c>
      <c r="T131" s="7" t="str">
        <f t="shared" si="3"/>
        <v>IV</v>
      </c>
      <c r="U131" s="3" t="str">
        <f t="shared" si="4"/>
        <v>Aceptable</v>
      </c>
      <c r="V131" s="7"/>
      <c r="W131" s="4"/>
      <c r="X131" s="4"/>
      <c r="Y131" s="4"/>
      <c r="Z131" s="4"/>
      <c r="AA131" s="4"/>
      <c r="AB131" s="4"/>
      <c r="AC131" s="38"/>
    </row>
    <row r="132" spans="1:29" ht="36" customHeight="1" x14ac:dyDescent="0.25">
      <c r="A132" s="1"/>
      <c r="B132" s="36"/>
      <c r="C132" s="37"/>
      <c r="D132" s="37"/>
      <c r="E132" s="37"/>
      <c r="F132" s="37"/>
      <c r="G132" s="37"/>
      <c r="H132" s="4"/>
      <c r="I132" s="4"/>
      <c r="J132" s="4"/>
      <c r="K132" s="4"/>
      <c r="L132" s="4"/>
      <c r="M132" s="4"/>
      <c r="N132" s="48"/>
      <c r="O132" s="7"/>
      <c r="P132" s="7">
        <f t="shared" si="0"/>
        <v>0</v>
      </c>
      <c r="Q132" s="3" t="str">
        <f t="shared" si="1"/>
        <v>Bajo</v>
      </c>
      <c r="R132" s="7"/>
      <c r="S132" s="7">
        <f t="shared" si="2"/>
        <v>0</v>
      </c>
      <c r="T132" s="7" t="str">
        <f t="shared" si="3"/>
        <v>IV</v>
      </c>
      <c r="U132" s="3" t="str">
        <f t="shared" si="4"/>
        <v>Aceptable</v>
      </c>
      <c r="V132" s="7"/>
      <c r="W132" s="4"/>
      <c r="X132" s="4"/>
      <c r="Y132" s="4"/>
      <c r="Z132" s="4"/>
      <c r="AA132" s="4"/>
      <c r="AB132" s="4"/>
      <c r="AC132" s="38"/>
    </row>
    <row r="133" spans="1:29" ht="36" customHeight="1" x14ac:dyDescent="0.25">
      <c r="A133" s="1"/>
      <c r="B133" s="39"/>
      <c r="C133" s="40"/>
      <c r="D133" s="40"/>
      <c r="E133" s="40"/>
      <c r="F133" s="40"/>
      <c r="G133" s="40"/>
      <c r="H133" s="41"/>
      <c r="I133" s="41"/>
      <c r="J133" s="41"/>
      <c r="K133" s="41"/>
      <c r="L133" s="41"/>
      <c r="M133" s="41"/>
      <c r="N133" s="51"/>
      <c r="O133" s="42"/>
      <c r="P133" s="42">
        <f t="shared" si="0"/>
        <v>0</v>
      </c>
      <c r="Q133" s="52" t="str">
        <f t="shared" si="1"/>
        <v>Bajo</v>
      </c>
      <c r="R133" s="42"/>
      <c r="S133" s="42">
        <f t="shared" si="2"/>
        <v>0</v>
      </c>
      <c r="T133" s="42" t="str">
        <f t="shared" si="3"/>
        <v>IV</v>
      </c>
      <c r="U133" s="52" t="str">
        <f t="shared" si="4"/>
        <v>Aceptable</v>
      </c>
      <c r="V133" s="42"/>
      <c r="W133" s="41"/>
      <c r="X133" s="41"/>
      <c r="Y133" s="41"/>
      <c r="Z133" s="41"/>
      <c r="AA133" s="41"/>
      <c r="AB133" s="41"/>
      <c r="AC133" s="43"/>
    </row>
    <row r="134" spans="1:29" ht="36" customHeight="1" x14ac:dyDescent="0.25">
      <c r="A134" s="1"/>
      <c r="B134" s="1"/>
      <c r="C134" s="1"/>
      <c r="D134" s="1"/>
      <c r="E134" s="1"/>
      <c r="F134" s="1"/>
      <c r="G134" s="1"/>
      <c r="H134" s="1"/>
      <c r="I134" s="1"/>
      <c r="J134" s="1"/>
      <c r="K134" s="1"/>
      <c r="L134" s="1"/>
      <c r="M134" s="1"/>
      <c r="N134" s="1"/>
      <c r="O134" s="1"/>
      <c r="P134" s="1"/>
      <c r="Q134" s="1"/>
      <c r="R134" s="1"/>
      <c r="S134" s="1"/>
      <c r="T134" s="1"/>
      <c r="U134" s="1"/>
      <c r="V134" s="31"/>
      <c r="W134" s="1"/>
      <c r="X134" s="1"/>
      <c r="Y134" s="1"/>
      <c r="Z134" s="1"/>
      <c r="AA134" s="1"/>
      <c r="AB134" s="1"/>
      <c r="AC134" s="1"/>
    </row>
    <row r="135" spans="1:29" ht="36" customHeight="1" x14ac:dyDescent="0.25">
      <c r="A135" s="1"/>
      <c r="B135" s="1"/>
      <c r="C135" s="1"/>
      <c r="D135" s="1"/>
      <c r="E135" s="1"/>
      <c r="F135" s="1"/>
      <c r="G135" s="1"/>
      <c r="H135" s="1"/>
      <c r="I135" s="1"/>
      <c r="J135" s="1"/>
      <c r="K135" s="1"/>
      <c r="L135" s="1"/>
      <c r="M135" s="1"/>
      <c r="N135" s="1"/>
      <c r="O135" s="1"/>
      <c r="P135" s="1"/>
      <c r="Q135" s="1"/>
      <c r="R135" s="1"/>
      <c r="S135" s="1"/>
      <c r="T135" s="1"/>
      <c r="U135" s="1"/>
      <c r="V135" s="31"/>
      <c r="W135" s="1"/>
      <c r="X135" s="1"/>
      <c r="Y135" s="1"/>
      <c r="Z135" s="1"/>
      <c r="AA135" s="1"/>
      <c r="AB135" s="1"/>
      <c r="AC135" s="1"/>
    </row>
    <row r="136" spans="1:29" ht="36" customHeight="1" x14ac:dyDescent="0.25">
      <c r="A136" s="1"/>
      <c r="B136" s="1"/>
      <c r="C136" s="1"/>
      <c r="D136" s="1"/>
      <c r="E136" s="1"/>
      <c r="F136" s="1"/>
      <c r="G136" s="1"/>
      <c r="H136" s="1"/>
      <c r="I136" s="1"/>
      <c r="J136" s="1"/>
      <c r="K136" s="1"/>
      <c r="L136" s="1"/>
      <c r="M136" s="1"/>
      <c r="N136" s="1"/>
      <c r="O136" s="1"/>
      <c r="P136" s="1"/>
      <c r="Q136" s="1"/>
      <c r="R136" s="1"/>
      <c r="S136" s="1"/>
      <c r="T136" s="1"/>
      <c r="U136" s="1"/>
      <c r="V136" s="31"/>
      <c r="W136" s="1"/>
      <c r="X136" s="1"/>
      <c r="Y136" s="1"/>
      <c r="Z136" s="1"/>
      <c r="AA136" s="1"/>
      <c r="AB136" s="1"/>
      <c r="AC136" s="1"/>
    </row>
    <row r="137" spans="1:29" ht="36" customHeight="1" x14ac:dyDescent="0.25">
      <c r="A137" s="1"/>
      <c r="B137" s="1"/>
      <c r="C137" s="1"/>
      <c r="D137" s="1"/>
      <c r="E137" s="1"/>
      <c r="F137" s="1"/>
      <c r="G137" s="1"/>
      <c r="H137" s="1"/>
      <c r="I137" s="1"/>
      <c r="J137" s="1"/>
      <c r="K137" s="1"/>
      <c r="L137" s="1"/>
      <c r="M137" s="1"/>
      <c r="N137" s="1"/>
      <c r="O137" s="1"/>
      <c r="P137" s="1"/>
      <c r="Q137" s="1"/>
      <c r="R137" s="1"/>
      <c r="S137" s="1"/>
      <c r="T137" s="1"/>
      <c r="U137" s="1"/>
      <c r="V137" s="31"/>
      <c r="W137" s="1"/>
      <c r="X137" s="1"/>
      <c r="Y137" s="1"/>
      <c r="Z137" s="1"/>
      <c r="AA137" s="1"/>
      <c r="AB137" s="1"/>
      <c r="AC137" s="1"/>
    </row>
    <row r="138" spans="1:29" ht="36" customHeight="1" x14ac:dyDescent="0.25">
      <c r="A138" s="1"/>
      <c r="B138" s="1"/>
      <c r="C138" s="1"/>
      <c r="D138" s="1"/>
      <c r="E138" s="1"/>
      <c r="F138" s="1"/>
      <c r="G138" s="1"/>
      <c r="H138" s="1"/>
      <c r="I138" s="1"/>
      <c r="J138" s="1"/>
      <c r="K138" s="1"/>
      <c r="L138" s="1"/>
      <c r="M138" s="1"/>
      <c r="N138" s="1"/>
      <c r="O138" s="1"/>
      <c r="P138" s="1"/>
      <c r="Q138" s="1"/>
      <c r="R138" s="1"/>
      <c r="S138" s="1"/>
      <c r="T138" s="1"/>
      <c r="U138" s="1"/>
      <c r="V138" s="31"/>
      <c r="W138" s="1"/>
      <c r="X138" s="1"/>
      <c r="Y138" s="1"/>
      <c r="Z138" s="1"/>
      <c r="AA138" s="1"/>
      <c r="AB138" s="1"/>
      <c r="AC138" s="1"/>
    </row>
    <row r="139" spans="1:29" ht="36" customHeight="1" x14ac:dyDescent="0.25">
      <c r="A139" s="1"/>
      <c r="B139" s="1"/>
      <c r="C139" s="1"/>
      <c r="D139" s="1"/>
      <c r="E139" s="1"/>
      <c r="F139" s="1"/>
      <c r="G139" s="1"/>
      <c r="H139" s="1"/>
      <c r="I139" s="1"/>
      <c r="J139" s="1"/>
      <c r="K139" s="1"/>
      <c r="L139" s="1"/>
      <c r="M139" s="1"/>
      <c r="N139" s="1"/>
      <c r="O139" s="1"/>
      <c r="P139" s="1"/>
      <c r="Q139" s="1"/>
      <c r="R139" s="1"/>
      <c r="S139" s="1"/>
      <c r="T139" s="1"/>
      <c r="U139" s="1"/>
      <c r="V139" s="31"/>
      <c r="W139" s="1"/>
      <c r="X139" s="1"/>
      <c r="Y139" s="1"/>
      <c r="Z139" s="1"/>
      <c r="AA139" s="1"/>
      <c r="AB139" s="1"/>
      <c r="AC139" s="1"/>
    </row>
    <row r="140" spans="1:29" ht="36" customHeight="1" x14ac:dyDescent="0.25">
      <c r="A140" s="1"/>
      <c r="B140" s="1"/>
      <c r="C140" s="1"/>
      <c r="D140" s="1"/>
      <c r="E140" s="1"/>
      <c r="F140" s="1"/>
      <c r="G140" s="1"/>
      <c r="H140" s="1"/>
      <c r="I140" s="1"/>
      <c r="J140" s="1"/>
      <c r="K140" s="1"/>
      <c r="L140" s="1"/>
      <c r="M140" s="1"/>
      <c r="N140" s="1"/>
      <c r="O140" s="1"/>
      <c r="P140" s="1"/>
      <c r="Q140" s="1"/>
      <c r="R140" s="1"/>
      <c r="S140" s="1"/>
      <c r="T140" s="1"/>
      <c r="U140" s="1"/>
      <c r="V140" s="31"/>
      <c r="W140" s="1"/>
      <c r="X140" s="1"/>
      <c r="Y140" s="1"/>
      <c r="Z140" s="1"/>
      <c r="AA140" s="1"/>
      <c r="AB140" s="1"/>
      <c r="AC140" s="1"/>
    </row>
    <row r="141" spans="1:29" ht="36" customHeight="1" x14ac:dyDescent="0.25">
      <c r="A141" s="1"/>
      <c r="B141" s="1"/>
      <c r="C141" s="1"/>
      <c r="D141" s="1"/>
      <c r="E141" s="1"/>
      <c r="F141" s="1"/>
      <c r="G141" s="1"/>
      <c r="H141" s="1"/>
      <c r="I141" s="1"/>
      <c r="J141" s="1"/>
      <c r="K141" s="1"/>
      <c r="L141" s="1"/>
      <c r="M141" s="1"/>
      <c r="N141" s="1"/>
      <c r="O141" s="1"/>
      <c r="P141" s="1"/>
      <c r="Q141" s="1"/>
      <c r="R141" s="1"/>
      <c r="S141" s="1"/>
      <c r="T141" s="1"/>
      <c r="U141" s="1"/>
      <c r="V141" s="31"/>
      <c r="W141" s="1"/>
      <c r="X141" s="1"/>
      <c r="Y141" s="1"/>
      <c r="Z141" s="1"/>
      <c r="AA141" s="1"/>
      <c r="AB141" s="1"/>
      <c r="AC141" s="1"/>
    </row>
    <row r="142" spans="1:29" ht="36" customHeight="1" x14ac:dyDescent="0.25">
      <c r="A142" s="1"/>
      <c r="B142" s="1"/>
      <c r="C142" s="1"/>
      <c r="D142" s="1"/>
      <c r="E142" s="1"/>
      <c r="F142" s="1"/>
      <c r="G142" s="1"/>
      <c r="H142" s="1"/>
      <c r="I142" s="1"/>
      <c r="J142" s="1"/>
      <c r="K142" s="1"/>
      <c r="L142" s="1"/>
      <c r="M142" s="1"/>
      <c r="N142" s="1"/>
      <c r="O142" s="1"/>
      <c r="P142" s="1"/>
      <c r="Q142" s="1"/>
      <c r="R142" s="1"/>
      <c r="S142" s="1"/>
      <c r="T142" s="1"/>
      <c r="U142" s="1"/>
      <c r="V142" s="31"/>
      <c r="W142" s="1"/>
      <c r="X142" s="1"/>
      <c r="Y142" s="1"/>
      <c r="Z142" s="1"/>
      <c r="AA142" s="1"/>
      <c r="AB142" s="1"/>
      <c r="AC142" s="1"/>
    </row>
    <row r="143" spans="1:29" ht="36" customHeight="1" x14ac:dyDescent="0.25">
      <c r="A143" s="1"/>
      <c r="B143" s="1"/>
      <c r="C143" s="1"/>
      <c r="D143" s="1"/>
      <c r="E143" s="1"/>
      <c r="F143" s="1"/>
      <c r="G143" s="1"/>
      <c r="H143" s="1"/>
      <c r="I143" s="1"/>
      <c r="J143" s="1"/>
      <c r="K143" s="1"/>
      <c r="L143" s="1"/>
      <c r="M143" s="1"/>
      <c r="N143" s="1"/>
      <c r="O143" s="1"/>
      <c r="P143" s="1"/>
      <c r="Q143" s="1"/>
      <c r="R143" s="1"/>
      <c r="S143" s="1"/>
      <c r="T143" s="1"/>
      <c r="U143" s="1"/>
      <c r="V143" s="31"/>
      <c r="W143" s="1"/>
      <c r="X143" s="1"/>
      <c r="Y143" s="1"/>
      <c r="Z143" s="1"/>
      <c r="AA143" s="1"/>
      <c r="AB143" s="1"/>
      <c r="AC143" s="1"/>
    </row>
    <row r="144" spans="1:29" ht="36" customHeight="1" x14ac:dyDescent="0.25">
      <c r="A144" s="1"/>
      <c r="B144" s="1"/>
      <c r="C144" s="1"/>
      <c r="D144" s="1"/>
      <c r="E144" s="1"/>
      <c r="F144" s="1"/>
      <c r="G144" s="1"/>
      <c r="H144" s="1"/>
      <c r="I144" s="1"/>
      <c r="J144" s="1"/>
      <c r="K144" s="1"/>
      <c r="L144" s="1"/>
      <c r="M144" s="1"/>
      <c r="N144" s="1"/>
      <c r="O144" s="1"/>
      <c r="P144" s="1"/>
      <c r="Q144" s="1"/>
      <c r="R144" s="1"/>
      <c r="S144" s="1"/>
      <c r="T144" s="1"/>
      <c r="U144" s="1"/>
      <c r="V144" s="31"/>
      <c r="W144" s="1"/>
      <c r="X144" s="1"/>
      <c r="Y144" s="1"/>
      <c r="Z144" s="1"/>
      <c r="AA144" s="1"/>
      <c r="AB144" s="1"/>
      <c r="AC144" s="1"/>
    </row>
    <row r="145" spans="1:29" ht="36" customHeight="1" x14ac:dyDescent="0.25">
      <c r="A145" s="1"/>
      <c r="B145" s="1"/>
      <c r="C145" s="1"/>
      <c r="D145" s="1"/>
      <c r="E145" s="1"/>
      <c r="F145" s="1"/>
      <c r="G145" s="1"/>
      <c r="H145" s="1"/>
      <c r="I145" s="1"/>
      <c r="J145" s="1"/>
      <c r="K145" s="1"/>
      <c r="L145" s="1"/>
      <c r="M145" s="1"/>
      <c r="N145" s="1"/>
      <c r="O145" s="1"/>
      <c r="P145" s="1"/>
      <c r="Q145" s="1"/>
      <c r="R145" s="1"/>
      <c r="S145" s="1"/>
      <c r="T145" s="1"/>
      <c r="U145" s="1"/>
      <c r="V145" s="31"/>
      <c r="W145" s="1"/>
      <c r="X145" s="1"/>
      <c r="Y145" s="1"/>
      <c r="Z145" s="1"/>
      <c r="AA145" s="1"/>
      <c r="AB145" s="1"/>
      <c r="AC145" s="1"/>
    </row>
    <row r="146" spans="1:29" ht="36" customHeight="1" x14ac:dyDescent="0.25">
      <c r="A146" s="1"/>
      <c r="B146" s="1"/>
      <c r="C146" s="1"/>
      <c r="D146" s="1"/>
      <c r="E146" s="1"/>
      <c r="F146" s="1"/>
      <c r="G146" s="1"/>
      <c r="H146" s="1"/>
      <c r="I146" s="1"/>
      <c r="J146" s="1"/>
      <c r="K146" s="1"/>
      <c r="L146" s="1"/>
      <c r="M146" s="1"/>
      <c r="N146" s="1"/>
      <c r="O146" s="1"/>
      <c r="P146" s="1"/>
      <c r="Q146" s="1"/>
      <c r="R146" s="1"/>
      <c r="S146" s="1"/>
      <c r="T146" s="1"/>
      <c r="U146" s="1"/>
      <c r="V146" s="31"/>
      <c r="W146" s="1"/>
      <c r="X146" s="1"/>
      <c r="Y146" s="1"/>
      <c r="Z146" s="1"/>
      <c r="AA146" s="1"/>
      <c r="AB146" s="1"/>
      <c r="AC146" s="1"/>
    </row>
    <row r="147" spans="1:29" ht="36" customHeight="1" x14ac:dyDescent="0.25">
      <c r="A147" s="1"/>
      <c r="B147" s="1"/>
      <c r="C147" s="1"/>
      <c r="D147" s="1"/>
      <c r="E147" s="1"/>
      <c r="F147" s="1"/>
      <c r="G147" s="1"/>
      <c r="H147" s="1"/>
      <c r="I147" s="1"/>
      <c r="J147" s="1"/>
      <c r="K147" s="1"/>
      <c r="L147" s="1"/>
      <c r="M147" s="1"/>
      <c r="N147" s="1"/>
      <c r="O147" s="1"/>
      <c r="P147" s="1"/>
      <c r="Q147" s="1"/>
      <c r="R147" s="1"/>
      <c r="S147" s="1"/>
      <c r="T147" s="1"/>
      <c r="U147" s="1"/>
      <c r="V147" s="31"/>
      <c r="W147" s="1"/>
      <c r="X147" s="1"/>
      <c r="Y147" s="1"/>
      <c r="Z147" s="1"/>
      <c r="AA147" s="1"/>
      <c r="AB147" s="1"/>
      <c r="AC147" s="1"/>
    </row>
    <row r="148" spans="1:29" ht="36" customHeight="1" x14ac:dyDescent="0.25">
      <c r="A148" s="1"/>
      <c r="B148" s="1"/>
      <c r="C148" s="1"/>
      <c r="D148" s="1"/>
      <c r="E148" s="1"/>
      <c r="F148" s="1"/>
      <c r="G148" s="1"/>
      <c r="H148" s="1"/>
      <c r="I148" s="1"/>
      <c r="J148" s="1"/>
      <c r="K148" s="1"/>
      <c r="L148" s="1"/>
      <c r="M148" s="1"/>
      <c r="N148" s="1"/>
      <c r="O148" s="1"/>
      <c r="P148" s="1"/>
      <c r="Q148" s="1"/>
      <c r="R148" s="1"/>
      <c r="S148" s="1"/>
      <c r="T148" s="1"/>
      <c r="U148" s="1"/>
      <c r="V148" s="31"/>
      <c r="W148" s="1"/>
      <c r="X148" s="1"/>
      <c r="Y148" s="1"/>
      <c r="Z148" s="1"/>
      <c r="AA148" s="1"/>
      <c r="AB148" s="1"/>
      <c r="AC148" s="1"/>
    </row>
    <row r="149" spans="1:29" ht="36" customHeight="1" x14ac:dyDescent="0.25">
      <c r="A149" s="1"/>
      <c r="B149" s="1"/>
      <c r="C149" s="1"/>
      <c r="D149" s="1"/>
      <c r="E149" s="1"/>
      <c r="F149" s="1"/>
      <c r="G149" s="1"/>
      <c r="H149" s="1"/>
      <c r="I149" s="1"/>
      <c r="J149" s="1"/>
      <c r="K149" s="1"/>
      <c r="L149" s="1"/>
      <c r="M149" s="1"/>
      <c r="N149" s="1"/>
      <c r="O149" s="1"/>
      <c r="P149" s="1"/>
      <c r="Q149" s="1"/>
      <c r="R149" s="1"/>
      <c r="S149" s="1"/>
      <c r="T149" s="1"/>
      <c r="U149" s="1"/>
      <c r="V149" s="31"/>
      <c r="W149" s="1"/>
      <c r="X149" s="1"/>
      <c r="Y149" s="1"/>
      <c r="Z149" s="1"/>
      <c r="AA149" s="1"/>
      <c r="AB149" s="1"/>
      <c r="AC149" s="1"/>
    </row>
    <row r="150" spans="1:29" ht="36" customHeight="1" x14ac:dyDescent="0.25">
      <c r="A150" s="1"/>
      <c r="B150" s="1"/>
      <c r="C150" s="1"/>
      <c r="D150" s="1"/>
      <c r="E150" s="1"/>
      <c r="F150" s="1"/>
      <c r="G150" s="1"/>
      <c r="H150" s="1"/>
      <c r="I150" s="1"/>
      <c r="J150" s="1"/>
      <c r="K150" s="1"/>
      <c r="L150" s="1"/>
      <c r="M150" s="1"/>
      <c r="N150" s="1"/>
      <c r="O150" s="1"/>
      <c r="P150" s="1"/>
      <c r="Q150" s="1"/>
      <c r="R150" s="1"/>
      <c r="S150" s="1"/>
      <c r="T150" s="1"/>
      <c r="U150" s="1"/>
      <c r="V150" s="31"/>
      <c r="W150" s="1"/>
      <c r="X150" s="1"/>
      <c r="Y150" s="1"/>
      <c r="Z150" s="1"/>
      <c r="AA150" s="1"/>
      <c r="AB150" s="1"/>
      <c r="AC150" s="1"/>
    </row>
    <row r="151" spans="1:29" ht="36" customHeight="1" x14ac:dyDescent="0.25">
      <c r="A151" s="1"/>
      <c r="B151" s="1"/>
      <c r="C151" s="1"/>
      <c r="D151" s="1"/>
      <c r="E151" s="1"/>
      <c r="F151" s="1"/>
      <c r="G151" s="1"/>
      <c r="H151" s="1"/>
      <c r="I151" s="1"/>
      <c r="J151" s="1"/>
      <c r="K151" s="1"/>
      <c r="L151" s="1"/>
      <c r="M151" s="1"/>
      <c r="N151" s="1"/>
      <c r="O151" s="1"/>
      <c r="P151" s="1"/>
      <c r="Q151" s="1"/>
      <c r="R151" s="1"/>
      <c r="S151" s="1"/>
      <c r="T151" s="1"/>
      <c r="U151" s="1"/>
      <c r="V151" s="31"/>
      <c r="W151" s="1"/>
      <c r="X151" s="1"/>
      <c r="Y151" s="1"/>
      <c r="Z151" s="1"/>
      <c r="AA151" s="1"/>
      <c r="AB151" s="1"/>
      <c r="AC151" s="1"/>
    </row>
    <row r="152" spans="1:29" ht="36" customHeight="1" x14ac:dyDescent="0.25">
      <c r="A152" s="1"/>
      <c r="B152" s="1"/>
      <c r="C152" s="1"/>
      <c r="D152" s="1"/>
      <c r="E152" s="1"/>
      <c r="F152" s="1"/>
      <c r="G152" s="1"/>
      <c r="H152" s="1"/>
      <c r="I152" s="1"/>
      <c r="J152" s="1"/>
      <c r="K152" s="1"/>
      <c r="L152" s="1"/>
      <c r="M152" s="1"/>
      <c r="N152" s="1"/>
      <c r="O152" s="1"/>
      <c r="P152" s="1"/>
      <c r="Q152" s="1"/>
      <c r="R152" s="1"/>
      <c r="S152" s="1"/>
      <c r="T152" s="1"/>
      <c r="U152" s="1"/>
      <c r="V152" s="31"/>
      <c r="W152" s="1"/>
      <c r="X152" s="1"/>
      <c r="Y152" s="1"/>
      <c r="Z152" s="1"/>
      <c r="AA152" s="1"/>
      <c r="AB152" s="1"/>
      <c r="AC152" s="1"/>
    </row>
    <row r="153" spans="1:29" ht="36" customHeight="1" x14ac:dyDescent="0.25">
      <c r="A153" s="1"/>
      <c r="B153" s="1"/>
      <c r="C153" s="1"/>
      <c r="D153" s="1"/>
      <c r="E153" s="1"/>
      <c r="F153" s="1"/>
      <c r="G153" s="1"/>
      <c r="H153" s="1"/>
      <c r="I153" s="1"/>
      <c r="J153" s="1"/>
      <c r="K153" s="1"/>
      <c r="L153" s="1"/>
      <c r="M153" s="1"/>
      <c r="N153" s="1"/>
      <c r="O153" s="1"/>
      <c r="P153" s="1"/>
      <c r="Q153" s="1"/>
      <c r="R153" s="1"/>
      <c r="S153" s="1"/>
      <c r="T153" s="1"/>
      <c r="U153" s="1"/>
      <c r="V153" s="31"/>
      <c r="W153" s="1"/>
      <c r="X153" s="1"/>
      <c r="Y153" s="1"/>
      <c r="Z153" s="1"/>
      <c r="AA153" s="1"/>
      <c r="AB153" s="1"/>
      <c r="AC153" s="1"/>
    </row>
    <row r="154" spans="1:29" ht="36" customHeight="1" x14ac:dyDescent="0.25">
      <c r="A154" s="1"/>
      <c r="B154" s="1"/>
      <c r="C154" s="1"/>
      <c r="D154" s="1"/>
      <c r="E154" s="1"/>
      <c r="F154" s="1"/>
      <c r="G154" s="1"/>
      <c r="H154" s="1"/>
      <c r="I154" s="1"/>
      <c r="J154" s="1"/>
      <c r="K154" s="1"/>
      <c r="L154" s="1"/>
      <c r="M154" s="1"/>
      <c r="N154" s="1"/>
      <c r="O154" s="1"/>
      <c r="P154" s="1"/>
      <c r="Q154" s="1"/>
      <c r="R154" s="1"/>
      <c r="S154" s="1"/>
      <c r="T154" s="1"/>
      <c r="U154" s="1"/>
      <c r="V154" s="31"/>
      <c r="W154" s="1"/>
      <c r="X154" s="1"/>
      <c r="Y154" s="1"/>
      <c r="Z154" s="1"/>
      <c r="AA154" s="1"/>
      <c r="AB154" s="1"/>
      <c r="AC154" s="1"/>
    </row>
    <row r="155" spans="1:29" ht="36" customHeight="1" x14ac:dyDescent="0.25">
      <c r="A155" s="1"/>
      <c r="B155" s="1"/>
      <c r="C155" s="1"/>
      <c r="D155" s="1"/>
      <c r="E155" s="1"/>
      <c r="F155" s="1"/>
      <c r="G155" s="1"/>
      <c r="H155" s="1"/>
      <c r="I155" s="1"/>
      <c r="J155" s="1"/>
      <c r="K155" s="1"/>
      <c r="L155" s="1"/>
      <c r="M155" s="1"/>
      <c r="N155" s="1"/>
      <c r="O155" s="1"/>
      <c r="P155" s="1"/>
      <c r="Q155" s="1"/>
      <c r="R155" s="1"/>
      <c r="S155" s="1"/>
      <c r="T155" s="1"/>
      <c r="U155" s="1"/>
      <c r="V155" s="31"/>
      <c r="W155" s="1"/>
      <c r="X155" s="1"/>
      <c r="Y155" s="1"/>
      <c r="Z155" s="1"/>
      <c r="AA155" s="1"/>
      <c r="AB155" s="1"/>
      <c r="AC155" s="1"/>
    </row>
    <row r="156" spans="1:29" ht="36" customHeight="1" x14ac:dyDescent="0.25">
      <c r="A156" s="1"/>
      <c r="B156" s="1"/>
      <c r="C156" s="1"/>
      <c r="D156" s="1"/>
      <c r="E156" s="1"/>
      <c r="F156" s="1"/>
      <c r="G156" s="1"/>
      <c r="H156" s="1"/>
      <c r="I156" s="1"/>
      <c r="J156" s="1"/>
      <c r="K156" s="1"/>
      <c r="L156" s="1"/>
      <c r="M156" s="1"/>
      <c r="N156" s="1"/>
      <c r="O156" s="1"/>
      <c r="P156" s="1"/>
      <c r="Q156" s="1"/>
      <c r="R156" s="1"/>
      <c r="S156" s="1"/>
      <c r="T156" s="1"/>
      <c r="U156" s="1"/>
      <c r="V156" s="31"/>
      <c r="W156" s="1"/>
      <c r="X156" s="1"/>
      <c r="Y156" s="1"/>
      <c r="Z156" s="1"/>
      <c r="AA156" s="1"/>
      <c r="AB156" s="1"/>
      <c r="AC156" s="1"/>
    </row>
    <row r="157" spans="1:29" ht="36" customHeight="1" x14ac:dyDescent="0.25">
      <c r="A157" s="1"/>
      <c r="B157" s="1"/>
      <c r="C157" s="1"/>
      <c r="D157" s="1"/>
      <c r="E157" s="1"/>
      <c r="F157" s="1"/>
      <c r="G157" s="1"/>
      <c r="H157" s="1"/>
      <c r="I157" s="1"/>
      <c r="J157" s="1"/>
      <c r="K157" s="1"/>
      <c r="L157" s="1"/>
      <c r="M157" s="1"/>
      <c r="N157" s="1"/>
      <c r="O157" s="1"/>
      <c r="P157" s="1"/>
      <c r="Q157" s="1"/>
      <c r="R157" s="1"/>
      <c r="S157" s="1"/>
      <c r="T157" s="1"/>
      <c r="U157" s="1"/>
      <c r="V157" s="31"/>
      <c r="W157" s="1"/>
      <c r="X157" s="1"/>
      <c r="Y157" s="1"/>
      <c r="Z157" s="1"/>
      <c r="AA157" s="1"/>
      <c r="AB157" s="1"/>
      <c r="AC157" s="1"/>
    </row>
    <row r="158" spans="1:29" ht="36" customHeight="1" x14ac:dyDescent="0.25">
      <c r="A158" s="1"/>
      <c r="B158" s="1"/>
      <c r="C158" s="1"/>
      <c r="D158" s="1"/>
      <c r="E158" s="1"/>
      <c r="F158" s="1"/>
      <c r="G158" s="1"/>
      <c r="H158" s="1"/>
      <c r="I158" s="1"/>
      <c r="J158" s="1"/>
      <c r="K158" s="1"/>
      <c r="L158" s="1"/>
      <c r="M158" s="1"/>
      <c r="N158" s="1"/>
      <c r="O158" s="1"/>
      <c r="P158" s="1"/>
      <c r="Q158" s="1"/>
      <c r="R158" s="1"/>
      <c r="S158" s="1"/>
      <c r="T158" s="1"/>
      <c r="U158" s="1"/>
      <c r="V158" s="31"/>
      <c r="W158" s="1"/>
      <c r="X158" s="1"/>
      <c r="Y158" s="1"/>
      <c r="Z158" s="1"/>
      <c r="AA158" s="1"/>
      <c r="AB158" s="1"/>
      <c r="AC158" s="1"/>
    </row>
    <row r="159" spans="1:29" ht="36" customHeight="1" x14ac:dyDescent="0.25">
      <c r="A159" s="1"/>
      <c r="B159" s="1"/>
      <c r="C159" s="1"/>
      <c r="D159" s="1"/>
      <c r="E159" s="1"/>
      <c r="F159" s="1"/>
      <c r="G159" s="1"/>
      <c r="H159" s="1"/>
      <c r="I159" s="1"/>
      <c r="J159" s="1"/>
      <c r="K159" s="1"/>
      <c r="L159" s="1"/>
      <c r="M159" s="1"/>
      <c r="N159" s="1"/>
      <c r="O159" s="1"/>
      <c r="P159" s="1"/>
      <c r="Q159" s="1"/>
      <c r="R159" s="1"/>
      <c r="S159" s="1"/>
      <c r="T159" s="1"/>
      <c r="U159" s="1"/>
      <c r="V159" s="31"/>
      <c r="W159" s="1"/>
      <c r="X159" s="1"/>
      <c r="Y159" s="1"/>
      <c r="Z159" s="1"/>
      <c r="AA159" s="1"/>
      <c r="AB159" s="1"/>
      <c r="AC159" s="1"/>
    </row>
    <row r="160" spans="1:29" ht="36" customHeight="1" x14ac:dyDescent="0.25">
      <c r="A160" s="1"/>
      <c r="B160" s="1"/>
      <c r="C160" s="1"/>
      <c r="D160" s="1"/>
      <c r="E160" s="1"/>
      <c r="F160" s="1"/>
      <c r="G160" s="1"/>
      <c r="H160" s="1"/>
      <c r="I160" s="1"/>
      <c r="J160" s="1"/>
      <c r="K160" s="1"/>
      <c r="L160" s="1"/>
      <c r="M160" s="1"/>
      <c r="N160" s="1"/>
      <c r="O160" s="1"/>
      <c r="P160" s="1"/>
      <c r="Q160" s="1"/>
      <c r="R160" s="1"/>
      <c r="S160" s="1"/>
      <c r="T160" s="1"/>
      <c r="U160" s="1"/>
      <c r="V160" s="31"/>
      <c r="W160" s="1"/>
      <c r="X160" s="1"/>
      <c r="Y160" s="1"/>
      <c r="Z160" s="1"/>
      <c r="AA160" s="1"/>
      <c r="AB160" s="1"/>
      <c r="AC160" s="1"/>
    </row>
    <row r="161" spans="1:29" ht="36" customHeight="1" x14ac:dyDescent="0.25">
      <c r="A161" s="1"/>
      <c r="B161" s="1"/>
      <c r="C161" s="1"/>
      <c r="D161" s="1"/>
      <c r="E161" s="1"/>
      <c r="F161" s="1"/>
      <c r="G161" s="1"/>
      <c r="H161" s="1"/>
      <c r="I161" s="1"/>
      <c r="J161" s="1"/>
      <c r="K161" s="1"/>
      <c r="L161" s="1"/>
      <c r="M161" s="1"/>
      <c r="N161" s="1"/>
      <c r="O161" s="1"/>
      <c r="P161" s="1"/>
      <c r="Q161" s="1"/>
      <c r="R161" s="1"/>
      <c r="S161" s="1"/>
      <c r="T161" s="1"/>
      <c r="U161" s="1"/>
      <c r="V161" s="31"/>
      <c r="W161" s="1"/>
      <c r="X161" s="1"/>
      <c r="Y161" s="1"/>
      <c r="Z161" s="1"/>
      <c r="AA161" s="1"/>
      <c r="AB161" s="1"/>
      <c r="AC161" s="1"/>
    </row>
    <row r="162" spans="1:29" ht="36" customHeight="1" x14ac:dyDescent="0.25">
      <c r="A162" s="1"/>
      <c r="B162" s="1"/>
      <c r="C162" s="1"/>
      <c r="D162" s="1"/>
      <c r="E162" s="1"/>
      <c r="F162" s="1"/>
      <c r="G162" s="1"/>
      <c r="H162" s="1"/>
      <c r="I162" s="1"/>
      <c r="J162" s="1"/>
      <c r="K162" s="1"/>
      <c r="L162" s="1"/>
      <c r="M162" s="1"/>
      <c r="N162" s="1"/>
      <c r="O162" s="1"/>
      <c r="P162" s="1"/>
      <c r="Q162" s="1"/>
      <c r="R162" s="1"/>
      <c r="S162" s="1"/>
      <c r="T162" s="1"/>
      <c r="U162" s="1"/>
      <c r="V162" s="31"/>
      <c r="W162" s="1"/>
      <c r="X162" s="1"/>
      <c r="Y162" s="1"/>
      <c r="Z162" s="1"/>
      <c r="AA162" s="1"/>
      <c r="AB162" s="1"/>
      <c r="AC162" s="1"/>
    </row>
    <row r="163" spans="1:29" ht="36" customHeight="1" x14ac:dyDescent="0.25">
      <c r="A163" s="1"/>
      <c r="B163" s="1"/>
      <c r="C163" s="1"/>
      <c r="D163" s="1"/>
      <c r="E163" s="1"/>
      <c r="F163" s="1"/>
      <c r="G163" s="1"/>
      <c r="H163" s="1"/>
      <c r="I163" s="1"/>
      <c r="J163" s="1"/>
      <c r="K163" s="1"/>
      <c r="L163" s="1"/>
      <c r="M163" s="1"/>
      <c r="N163" s="1"/>
      <c r="O163" s="1"/>
      <c r="P163" s="1"/>
      <c r="Q163" s="1"/>
      <c r="R163" s="1"/>
      <c r="S163" s="1"/>
      <c r="T163" s="1"/>
      <c r="U163" s="1"/>
      <c r="V163" s="31"/>
      <c r="W163" s="1"/>
      <c r="X163" s="1"/>
      <c r="Y163" s="1"/>
      <c r="Z163" s="1"/>
      <c r="AA163" s="1"/>
      <c r="AB163" s="1"/>
      <c r="AC163" s="1"/>
    </row>
    <row r="164" spans="1:29" ht="36" customHeight="1" x14ac:dyDescent="0.25">
      <c r="A164" s="1"/>
      <c r="B164" s="1"/>
      <c r="C164" s="1"/>
      <c r="D164" s="1"/>
      <c r="E164" s="1"/>
      <c r="F164" s="1"/>
      <c r="G164" s="1"/>
      <c r="H164" s="1"/>
      <c r="I164" s="1"/>
      <c r="J164" s="1"/>
      <c r="K164" s="1"/>
      <c r="L164" s="1"/>
      <c r="M164" s="1"/>
      <c r="N164" s="1"/>
      <c r="O164" s="1"/>
      <c r="P164" s="1"/>
      <c r="Q164" s="1"/>
      <c r="R164" s="1"/>
      <c r="S164" s="1"/>
      <c r="T164" s="1"/>
      <c r="U164" s="1"/>
      <c r="V164" s="31"/>
      <c r="W164" s="1"/>
      <c r="X164" s="1"/>
      <c r="Y164" s="1"/>
      <c r="Z164" s="1"/>
      <c r="AA164" s="1"/>
      <c r="AB164" s="1"/>
      <c r="AC164" s="1"/>
    </row>
    <row r="165" spans="1:29" ht="36" customHeight="1" x14ac:dyDescent="0.25">
      <c r="A165" s="1"/>
      <c r="B165" s="1"/>
      <c r="C165" s="1"/>
      <c r="D165" s="1"/>
      <c r="E165" s="1"/>
      <c r="F165" s="1"/>
      <c r="G165" s="1"/>
      <c r="H165" s="1"/>
      <c r="I165" s="1"/>
      <c r="J165" s="1"/>
      <c r="K165" s="1"/>
      <c r="L165" s="1"/>
      <c r="M165" s="1"/>
      <c r="N165" s="1"/>
      <c r="O165" s="1"/>
      <c r="P165" s="1"/>
      <c r="Q165" s="1"/>
      <c r="R165" s="1"/>
      <c r="S165" s="1"/>
      <c r="T165" s="1"/>
      <c r="U165" s="1"/>
      <c r="V165" s="31"/>
      <c r="W165" s="1"/>
      <c r="X165" s="1"/>
      <c r="Y165" s="1"/>
      <c r="Z165" s="1"/>
      <c r="AA165" s="1"/>
      <c r="AB165" s="1"/>
      <c r="AC165" s="1"/>
    </row>
    <row r="166" spans="1:29" ht="36" customHeight="1" x14ac:dyDescent="0.25">
      <c r="A166" s="1"/>
      <c r="B166" s="1"/>
      <c r="C166" s="1"/>
      <c r="D166" s="1"/>
      <c r="E166" s="1"/>
      <c r="F166" s="1"/>
      <c r="G166" s="1"/>
      <c r="H166" s="1"/>
      <c r="I166" s="1"/>
      <c r="J166" s="1"/>
      <c r="K166" s="1"/>
      <c r="L166" s="1"/>
      <c r="M166" s="1"/>
      <c r="N166" s="1"/>
      <c r="O166" s="1"/>
      <c r="P166" s="1"/>
      <c r="Q166" s="1"/>
      <c r="R166" s="1"/>
      <c r="S166" s="1"/>
      <c r="T166" s="1"/>
      <c r="U166" s="1"/>
      <c r="V166" s="31"/>
      <c r="W166" s="1"/>
      <c r="X166" s="1"/>
      <c r="Y166" s="1"/>
      <c r="Z166" s="1"/>
      <c r="AA166" s="1"/>
      <c r="AB166" s="1"/>
      <c r="AC166" s="1"/>
    </row>
    <row r="167" spans="1:29" ht="36" customHeight="1" x14ac:dyDescent="0.25">
      <c r="A167" s="1"/>
      <c r="B167" s="1"/>
      <c r="C167" s="1"/>
      <c r="D167" s="1"/>
      <c r="E167" s="1"/>
      <c r="F167" s="1"/>
      <c r="G167" s="1"/>
      <c r="H167" s="1"/>
      <c r="I167" s="1"/>
      <c r="J167" s="1"/>
      <c r="K167" s="1"/>
      <c r="L167" s="1"/>
      <c r="M167" s="1"/>
      <c r="N167" s="1"/>
      <c r="O167" s="1"/>
      <c r="P167" s="1"/>
      <c r="Q167" s="1"/>
      <c r="R167" s="1"/>
      <c r="S167" s="1"/>
      <c r="T167" s="1"/>
      <c r="U167" s="1"/>
      <c r="V167" s="31"/>
      <c r="W167" s="1"/>
      <c r="X167" s="1"/>
      <c r="Y167" s="1"/>
      <c r="Z167" s="1"/>
      <c r="AA167" s="1"/>
      <c r="AB167" s="1"/>
      <c r="AC167" s="1"/>
    </row>
    <row r="168" spans="1:29" ht="36" customHeight="1" x14ac:dyDescent="0.25">
      <c r="A168" s="1"/>
      <c r="B168" s="1"/>
      <c r="C168" s="1"/>
      <c r="D168" s="1"/>
      <c r="E168" s="1"/>
      <c r="F168" s="1"/>
      <c r="G168" s="1"/>
      <c r="H168" s="1"/>
      <c r="I168" s="1"/>
      <c r="J168" s="1"/>
      <c r="K168" s="1"/>
      <c r="L168" s="1"/>
      <c r="M168" s="1"/>
      <c r="N168" s="1"/>
      <c r="O168" s="1"/>
      <c r="P168" s="1"/>
      <c r="Q168" s="1"/>
      <c r="R168" s="1"/>
      <c r="S168" s="1"/>
      <c r="T168" s="1"/>
      <c r="U168" s="1"/>
      <c r="V168" s="31"/>
      <c r="W168" s="1"/>
      <c r="X168" s="1"/>
      <c r="Y168" s="1"/>
      <c r="Z168" s="1"/>
      <c r="AA168" s="1"/>
      <c r="AB168" s="1"/>
      <c r="AC168" s="1"/>
    </row>
    <row r="169" spans="1:29" ht="36" customHeight="1" x14ac:dyDescent="0.25">
      <c r="A169" s="1"/>
      <c r="B169" s="1"/>
      <c r="C169" s="1"/>
      <c r="D169" s="1"/>
      <c r="E169" s="1"/>
      <c r="F169" s="1"/>
      <c r="G169" s="1"/>
      <c r="H169" s="1"/>
      <c r="I169" s="1"/>
      <c r="J169" s="1"/>
      <c r="K169" s="1"/>
      <c r="L169" s="1"/>
      <c r="M169" s="1"/>
      <c r="N169" s="1"/>
      <c r="O169" s="1"/>
      <c r="P169" s="1"/>
      <c r="Q169" s="1"/>
      <c r="R169" s="1"/>
      <c r="S169" s="1"/>
      <c r="T169" s="1"/>
      <c r="U169" s="1"/>
      <c r="V169" s="31"/>
      <c r="W169" s="1"/>
      <c r="X169" s="1"/>
      <c r="Y169" s="1"/>
      <c r="Z169" s="1"/>
      <c r="AA169" s="1"/>
      <c r="AB169" s="1"/>
      <c r="AC169" s="1"/>
    </row>
    <row r="170" spans="1:29" ht="36" customHeight="1" x14ac:dyDescent="0.25">
      <c r="A170" s="1"/>
      <c r="B170" s="1"/>
      <c r="C170" s="1"/>
      <c r="D170" s="1"/>
      <c r="E170" s="1"/>
      <c r="F170" s="1"/>
      <c r="G170" s="1"/>
      <c r="H170" s="1"/>
      <c r="I170" s="1"/>
      <c r="J170" s="1"/>
      <c r="K170" s="1"/>
      <c r="L170" s="1"/>
      <c r="M170" s="1"/>
      <c r="N170" s="1"/>
      <c r="O170" s="1"/>
      <c r="P170" s="1"/>
      <c r="Q170" s="1"/>
      <c r="R170" s="1"/>
      <c r="S170" s="1"/>
      <c r="T170" s="1"/>
      <c r="U170" s="1"/>
      <c r="V170" s="31"/>
      <c r="W170" s="1"/>
      <c r="X170" s="1"/>
      <c r="Y170" s="1"/>
      <c r="Z170" s="1"/>
      <c r="AA170" s="1"/>
      <c r="AB170" s="1"/>
      <c r="AC170" s="1"/>
    </row>
    <row r="171" spans="1:29" ht="36" customHeight="1" x14ac:dyDescent="0.25">
      <c r="A171" s="1"/>
      <c r="B171" s="1"/>
      <c r="C171" s="1"/>
      <c r="D171" s="1"/>
      <c r="E171" s="1"/>
      <c r="F171" s="1"/>
      <c r="G171" s="1"/>
      <c r="H171" s="1"/>
      <c r="I171" s="1"/>
      <c r="J171" s="1"/>
      <c r="K171" s="1"/>
      <c r="L171" s="1"/>
      <c r="M171" s="1"/>
      <c r="N171" s="1"/>
      <c r="O171" s="1"/>
      <c r="P171" s="1"/>
      <c r="Q171" s="1"/>
      <c r="R171" s="1"/>
      <c r="S171" s="1"/>
      <c r="T171" s="1"/>
      <c r="U171" s="1"/>
      <c r="V171" s="31"/>
      <c r="W171" s="1"/>
      <c r="X171" s="1"/>
      <c r="Y171" s="1"/>
      <c r="Z171" s="1"/>
      <c r="AA171" s="1"/>
      <c r="AB171" s="1"/>
      <c r="AC171" s="1"/>
    </row>
    <row r="172" spans="1:29" ht="36" customHeight="1" x14ac:dyDescent="0.25">
      <c r="A172" s="1"/>
      <c r="B172" s="1"/>
      <c r="C172" s="1"/>
      <c r="D172" s="1"/>
      <c r="E172" s="1"/>
      <c r="F172" s="1"/>
      <c r="G172" s="1"/>
      <c r="H172" s="1"/>
      <c r="I172" s="1"/>
      <c r="J172" s="1"/>
      <c r="K172" s="1"/>
      <c r="L172" s="1"/>
      <c r="M172" s="1"/>
      <c r="N172" s="1"/>
      <c r="O172" s="1"/>
      <c r="P172" s="1"/>
      <c r="Q172" s="1"/>
      <c r="R172" s="1"/>
      <c r="S172" s="1"/>
      <c r="T172" s="1"/>
      <c r="U172" s="1"/>
      <c r="V172" s="31"/>
      <c r="W172" s="1"/>
      <c r="X172" s="1"/>
      <c r="Y172" s="1"/>
      <c r="Z172" s="1"/>
      <c r="AA172" s="1"/>
      <c r="AB172" s="1"/>
      <c r="AC172" s="1"/>
    </row>
    <row r="173" spans="1:29" ht="36" customHeight="1" x14ac:dyDescent="0.25">
      <c r="A173" s="1"/>
      <c r="B173" s="1"/>
      <c r="C173" s="1"/>
      <c r="D173" s="1"/>
      <c r="E173" s="1"/>
      <c r="F173" s="1"/>
      <c r="G173" s="1"/>
      <c r="H173" s="1"/>
      <c r="I173" s="1"/>
      <c r="J173" s="1"/>
      <c r="K173" s="1"/>
      <c r="L173" s="1"/>
      <c r="M173" s="1"/>
      <c r="N173" s="1"/>
      <c r="O173" s="1"/>
      <c r="P173" s="1"/>
      <c r="Q173" s="1"/>
      <c r="R173" s="1"/>
      <c r="S173" s="1"/>
      <c r="T173" s="1"/>
      <c r="U173" s="1"/>
      <c r="V173" s="31"/>
      <c r="W173" s="1"/>
      <c r="X173" s="1"/>
      <c r="Y173" s="1"/>
      <c r="Z173" s="1"/>
      <c r="AA173" s="1"/>
      <c r="AB173" s="1"/>
      <c r="AC173" s="1"/>
    </row>
    <row r="174" spans="1:29" ht="36" customHeight="1" x14ac:dyDescent="0.25">
      <c r="A174" s="1"/>
      <c r="B174" s="1"/>
      <c r="C174" s="1"/>
      <c r="D174" s="1"/>
      <c r="E174" s="1"/>
      <c r="F174" s="1"/>
      <c r="G174" s="1"/>
      <c r="H174" s="1"/>
      <c r="I174" s="1"/>
      <c r="J174" s="1"/>
      <c r="K174" s="1"/>
      <c r="L174" s="1"/>
      <c r="M174" s="1"/>
      <c r="N174" s="1"/>
      <c r="O174" s="1"/>
      <c r="P174" s="1"/>
      <c r="Q174" s="1"/>
      <c r="R174" s="1"/>
      <c r="S174" s="1"/>
      <c r="T174" s="1"/>
      <c r="U174" s="1"/>
      <c r="V174" s="31"/>
      <c r="W174" s="1"/>
      <c r="X174" s="1"/>
      <c r="Y174" s="1"/>
      <c r="Z174" s="1"/>
      <c r="AA174" s="1"/>
      <c r="AB174" s="1"/>
      <c r="AC174" s="1"/>
    </row>
    <row r="175" spans="1:29" ht="36" customHeight="1" x14ac:dyDescent="0.25">
      <c r="A175" s="1"/>
      <c r="B175" s="1"/>
      <c r="C175" s="1"/>
      <c r="D175" s="1"/>
      <c r="E175" s="1"/>
      <c r="F175" s="1"/>
      <c r="G175" s="1"/>
      <c r="H175" s="1"/>
      <c r="I175" s="1"/>
      <c r="J175" s="1"/>
      <c r="K175" s="1"/>
      <c r="L175" s="1"/>
      <c r="M175" s="1"/>
      <c r="N175" s="1"/>
      <c r="O175" s="1"/>
      <c r="P175" s="1"/>
      <c r="Q175" s="1"/>
      <c r="R175" s="1"/>
      <c r="S175" s="1"/>
      <c r="T175" s="1"/>
      <c r="U175" s="1"/>
      <c r="V175" s="31"/>
      <c r="W175" s="1"/>
      <c r="X175" s="1"/>
      <c r="Y175" s="1"/>
      <c r="Z175" s="1"/>
      <c r="AA175" s="1"/>
      <c r="AB175" s="1"/>
      <c r="AC175" s="1"/>
    </row>
    <row r="176" spans="1:29" ht="36" customHeight="1" x14ac:dyDescent="0.25">
      <c r="A176" s="1"/>
      <c r="B176" s="1"/>
      <c r="C176" s="1"/>
      <c r="D176" s="1"/>
      <c r="E176" s="1"/>
      <c r="F176" s="1"/>
      <c r="G176" s="1"/>
      <c r="H176" s="1"/>
      <c r="I176" s="1"/>
      <c r="J176" s="1"/>
      <c r="K176" s="1"/>
      <c r="L176" s="1"/>
      <c r="M176" s="1"/>
      <c r="N176" s="1"/>
      <c r="O176" s="1"/>
      <c r="P176" s="1"/>
      <c r="Q176" s="1"/>
      <c r="R176" s="1"/>
      <c r="S176" s="1"/>
      <c r="T176" s="1"/>
      <c r="U176" s="1"/>
      <c r="V176" s="31"/>
      <c r="W176" s="1"/>
      <c r="X176" s="1"/>
      <c r="Y176" s="1"/>
      <c r="Z176" s="1"/>
      <c r="AA176" s="1"/>
      <c r="AB176" s="1"/>
      <c r="AC176" s="1"/>
    </row>
    <row r="177" spans="1:29" ht="36" customHeight="1" x14ac:dyDescent="0.25">
      <c r="A177" s="1"/>
      <c r="B177" s="1"/>
      <c r="C177" s="1"/>
      <c r="D177" s="1"/>
      <c r="E177" s="1"/>
      <c r="F177" s="1"/>
      <c r="G177" s="1"/>
      <c r="H177" s="1"/>
      <c r="I177" s="1"/>
      <c r="J177" s="1"/>
      <c r="K177" s="1"/>
      <c r="L177" s="1"/>
      <c r="M177" s="1"/>
      <c r="N177" s="1"/>
      <c r="O177" s="1"/>
      <c r="P177" s="1"/>
      <c r="Q177" s="1"/>
      <c r="R177" s="1"/>
      <c r="S177" s="1"/>
      <c r="T177" s="1"/>
      <c r="U177" s="1"/>
      <c r="V177" s="31"/>
      <c r="W177" s="1"/>
      <c r="X177" s="1"/>
      <c r="Y177" s="1"/>
      <c r="Z177" s="1"/>
      <c r="AA177" s="1"/>
      <c r="AB177" s="1"/>
      <c r="AC177" s="1"/>
    </row>
    <row r="178" spans="1:29" ht="36" customHeight="1" x14ac:dyDescent="0.25">
      <c r="A178" s="1"/>
      <c r="B178" s="1"/>
      <c r="C178" s="1"/>
      <c r="D178" s="1"/>
      <c r="E178" s="1"/>
      <c r="F178" s="1"/>
      <c r="G178" s="1"/>
      <c r="H178" s="1"/>
      <c r="I178" s="1"/>
      <c r="J178" s="1"/>
      <c r="K178" s="1"/>
      <c r="L178" s="1"/>
      <c r="M178" s="1"/>
      <c r="N178" s="1"/>
      <c r="O178" s="1"/>
      <c r="P178" s="1"/>
      <c r="Q178" s="1"/>
      <c r="R178" s="1"/>
      <c r="S178" s="1"/>
      <c r="T178" s="1"/>
      <c r="U178" s="1"/>
      <c r="V178" s="31"/>
      <c r="W178" s="1"/>
      <c r="X178" s="1"/>
      <c r="Y178" s="1"/>
      <c r="Z178" s="1"/>
      <c r="AA178" s="1"/>
      <c r="AB178" s="1"/>
      <c r="AC178" s="1"/>
    </row>
    <row r="179" spans="1:29" ht="36" customHeight="1" x14ac:dyDescent="0.25">
      <c r="A179" s="1"/>
      <c r="B179" s="1"/>
      <c r="C179" s="1"/>
      <c r="D179" s="1"/>
      <c r="E179" s="1"/>
      <c r="F179" s="1"/>
      <c r="G179" s="1"/>
      <c r="H179" s="1"/>
      <c r="I179" s="1"/>
      <c r="J179" s="1"/>
      <c r="K179" s="1"/>
      <c r="L179" s="1"/>
      <c r="M179" s="1"/>
      <c r="N179" s="1"/>
      <c r="O179" s="1"/>
      <c r="P179" s="1"/>
      <c r="Q179" s="1"/>
      <c r="R179" s="1"/>
      <c r="S179" s="1"/>
      <c r="T179" s="1"/>
      <c r="U179" s="1"/>
      <c r="V179" s="31"/>
      <c r="W179" s="1"/>
      <c r="X179" s="1"/>
      <c r="Y179" s="1"/>
      <c r="Z179" s="1"/>
      <c r="AA179" s="1"/>
      <c r="AB179" s="1"/>
      <c r="AC179" s="1"/>
    </row>
    <row r="180" spans="1:29" ht="36" customHeight="1" x14ac:dyDescent="0.25">
      <c r="A180" s="1"/>
      <c r="B180" s="1"/>
      <c r="C180" s="1"/>
      <c r="D180" s="1"/>
      <c r="E180" s="1"/>
      <c r="F180" s="1"/>
      <c r="G180" s="1"/>
      <c r="H180" s="1"/>
      <c r="I180" s="1"/>
      <c r="J180" s="1"/>
      <c r="K180" s="1"/>
      <c r="L180" s="1"/>
      <c r="M180" s="1"/>
      <c r="N180" s="1"/>
      <c r="O180" s="1"/>
      <c r="P180" s="1"/>
      <c r="Q180" s="1"/>
      <c r="R180" s="1"/>
      <c r="S180" s="1"/>
      <c r="T180" s="1"/>
      <c r="U180" s="1"/>
      <c r="V180" s="31"/>
      <c r="W180" s="1"/>
      <c r="X180" s="1"/>
      <c r="Y180" s="1"/>
      <c r="Z180" s="1"/>
      <c r="AA180" s="1"/>
      <c r="AB180" s="1"/>
      <c r="AC180" s="1"/>
    </row>
    <row r="181" spans="1:29" ht="36" customHeight="1" x14ac:dyDescent="0.25">
      <c r="A181" s="1"/>
      <c r="B181" s="1"/>
      <c r="C181" s="1"/>
      <c r="D181" s="1"/>
      <c r="E181" s="1"/>
      <c r="F181" s="1"/>
      <c r="G181" s="1"/>
      <c r="H181" s="1"/>
      <c r="I181" s="1"/>
      <c r="J181" s="1"/>
      <c r="K181" s="1"/>
      <c r="L181" s="1"/>
      <c r="M181" s="1"/>
      <c r="N181" s="1"/>
      <c r="O181" s="1"/>
      <c r="P181" s="1"/>
      <c r="Q181" s="1"/>
      <c r="R181" s="1"/>
      <c r="S181" s="1"/>
      <c r="T181" s="1"/>
      <c r="U181" s="1"/>
      <c r="V181" s="31"/>
      <c r="W181" s="1"/>
      <c r="X181" s="1"/>
      <c r="Y181" s="1"/>
      <c r="Z181" s="1"/>
      <c r="AA181" s="1"/>
      <c r="AB181" s="1"/>
      <c r="AC181" s="1"/>
    </row>
    <row r="182" spans="1:29" ht="36" customHeight="1" x14ac:dyDescent="0.25">
      <c r="A182" s="1"/>
      <c r="B182" s="1"/>
      <c r="C182" s="1"/>
      <c r="D182" s="1"/>
      <c r="E182" s="1"/>
      <c r="F182" s="1"/>
      <c r="G182" s="1"/>
      <c r="H182" s="1"/>
      <c r="I182" s="1"/>
      <c r="J182" s="1"/>
      <c r="K182" s="1"/>
      <c r="L182" s="1"/>
      <c r="M182" s="1"/>
      <c r="N182" s="1"/>
      <c r="O182" s="1"/>
      <c r="P182" s="1"/>
      <c r="Q182" s="1"/>
      <c r="R182" s="1"/>
      <c r="S182" s="1"/>
      <c r="T182" s="1"/>
      <c r="U182" s="1"/>
      <c r="V182" s="31"/>
      <c r="W182" s="1"/>
      <c r="X182" s="1"/>
      <c r="Y182" s="1"/>
      <c r="Z182" s="1"/>
      <c r="AA182" s="1"/>
      <c r="AB182" s="1"/>
      <c r="AC182" s="1"/>
    </row>
    <row r="183" spans="1:29" ht="36" customHeight="1" x14ac:dyDescent="0.25">
      <c r="A183" s="1"/>
      <c r="B183" s="1"/>
      <c r="C183" s="1"/>
      <c r="D183" s="1"/>
      <c r="E183" s="1"/>
      <c r="F183" s="1"/>
      <c r="G183" s="1"/>
      <c r="H183" s="1"/>
      <c r="I183" s="1"/>
      <c r="J183" s="1"/>
      <c r="K183" s="1"/>
      <c r="L183" s="1"/>
      <c r="M183" s="1"/>
      <c r="N183" s="1"/>
      <c r="O183" s="1"/>
      <c r="P183" s="1"/>
      <c r="Q183" s="1"/>
      <c r="R183" s="1"/>
      <c r="S183" s="1"/>
      <c r="T183" s="1"/>
      <c r="U183" s="1"/>
      <c r="V183" s="31"/>
      <c r="W183" s="1"/>
      <c r="X183" s="1"/>
      <c r="Y183" s="1"/>
      <c r="Z183" s="1"/>
      <c r="AA183" s="1"/>
      <c r="AB183" s="1"/>
      <c r="AC183" s="1"/>
    </row>
    <row r="184" spans="1:29" ht="36" customHeight="1" x14ac:dyDescent="0.25">
      <c r="A184" s="1"/>
      <c r="B184" s="1"/>
      <c r="C184" s="1"/>
      <c r="D184" s="1"/>
      <c r="E184" s="1"/>
      <c r="F184" s="1"/>
      <c r="G184" s="1"/>
      <c r="H184" s="1"/>
      <c r="I184" s="1"/>
      <c r="J184" s="1"/>
      <c r="K184" s="1"/>
      <c r="L184" s="1"/>
      <c r="M184" s="1"/>
      <c r="N184" s="1"/>
      <c r="O184" s="1"/>
      <c r="P184" s="1"/>
      <c r="Q184" s="1"/>
      <c r="R184" s="1"/>
      <c r="S184" s="1"/>
      <c r="T184" s="1"/>
      <c r="U184" s="1"/>
      <c r="V184" s="31"/>
      <c r="W184" s="1"/>
      <c r="X184" s="1"/>
      <c r="Y184" s="1"/>
      <c r="Z184" s="1"/>
      <c r="AA184" s="1"/>
      <c r="AB184" s="1"/>
      <c r="AC184" s="1"/>
    </row>
    <row r="185" spans="1:29" ht="36" customHeight="1" x14ac:dyDescent="0.25">
      <c r="A185" s="1"/>
      <c r="B185" s="1"/>
      <c r="C185" s="1"/>
      <c r="D185" s="1"/>
      <c r="E185" s="1"/>
      <c r="F185" s="1"/>
      <c r="G185" s="1"/>
      <c r="H185" s="1"/>
      <c r="I185" s="1"/>
      <c r="J185" s="1"/>
      <c r="K185" s="1"/>
      <c r="L185" s="1"/>
      <c r="M185" s="1"/>
      <c r="N185" s="1"/>
      <c r="O185" s="1"/>
      <c r="P185" s="1"/>
      <c r="Q185" s="1"/>
      <c r="R185" s="1"/>
      <c r="S185" s="1"/>
      <c r="T185" s="1"/>
      <c r="U185" s="1"/>
      <c r="V185" s="31"/>
      <c r="W185" s="1"/>
      <c r="X185" s="1"/>
      <c r="Y185" s="1"/>
      <c r="Z185" s="1"/>
      <c r="AA185" s="1"/>
      <c r="AB185" s="1"/>
      <c r="AC185" s="1"/>
    </row>
    <row r="186" spans="1:29" ht="36" customHeight="1" x14ac:dyDescent="0.25">
      <c r="A186" s="1"/>
      <c r="B186" s="1"/>
      <c r="C186" s="1"/>
      <c r="D186" s="1"/>
      <c r="E186" s="1"/>
      <c r="F186" s="1"/>
      <c r="G186" s="1"/>
      <c r="H186" s="1"/>
      <c r="I186" s="1"/>
      <c r="J186" s="1"/>
      <c r="K186" s="1"/>
      <c r="L186" s="1"/>
      <c r="M186" s="1"/>
      <c r="N186" s="1"/>
      <c r="O186" s="1"/>
      <c r="P186" s="1"/>
      <c r="Q186" s="1"/>
      <c r="R186" s="1"/>
      <c r="S186" s="1"/>
      <c r="T186" s="1"/>
      <c r="U186" s="1"/>
      <c r="V186" s="31"/>
      <c r="W186" s="1"/>
      <c r="X186" s="1"/>
      <c r="Y186" s="1"/>
      <c r="Z186" s="1"/>
      <c r="AA186" s="1"/>
      <c r="AB186" s="1"/>
      <c r="AC186" s="1"/>
    </row>
    <row r="187" spans="1:29" ht="36" customHeight="1" x14ac:dyDescent="0.25">
      <c r="A187" s="1"/>
      <c r="B187" s="1"/>
      <c r="C187" s="1"/>
      <c r="D187" s="1"/>
      <c r="E187" s="1"/>
      <c r="F187" s="1"/>
      <c r="G187" s="1"/>
      <c r="H187" s="1"/>
      <c r="I187" s="1"/>
      <c r="J187" s="1"/>
      <c r="K187" s="1"/>
      <c r="L187" s="1"/>
      <c r="M187" s="1"/>
      <c r="N187" s="1"/>
      <c r="O187" s="1"/>
      <c r="P187" s="1"/>
      <c r="Q187" s="1"/>
      <c r="R187" s="1"/>
      <c r="S187" s="1"/>
      <c r="T187" s="1"/>
      <c r="U187" s="1"/>
      <c r="V187" s="31"/>
      <c r="W187" s="1"/>
      <c r="X187" s="1"/>
      <c r="Y187" s="1"/>
      <c r="Z187" s="1"/>
      <c r="AA187" s="1"/>
      <c r="AB187" s="1"/>
      <c r="AC187" s="1"/>
    </row>
    <row r="188" spans="1:29" ht="36" customHeight="1" x14ac:dyDescent="0.25">
      <c r="A188" s="1"/>
      <c r="B188" s="1"/>
      <c r="C188" s="1"/>
      <c r="D188" s="1"/>
      <c r="E188" s="1"/>
      <c r="F188" s="1"/>
      <c r="G188" s="1"/>
      <c r="H188" s="1"/>
      <c r="I188" s="1"/>
      <c r="J188" s="1"/>
      <c r="K188" s="1"/>
      <c r="L188" s="1"/>
      <c r="M188" s="1"/>
      <c r="N188" s="1"/>
      <c r="O188" s="1"/>
      <c r="P188" s="1"/>
      <c r="Q188" s="1"/>
      <c r="R188" s="1"/>
      <c r="S188" s="1"/>
      <c r="T188" s="1"/>
      <c r="U188" s="1"/>
      <c r="V188" s="31"/>
      <c r="W188" s="1"/>
      <c r="X188" s="1"/>
      <c r="Y188" s="1"/>
      <c r="Z188" s="1"/>
      <c r="AA188" s="1"/>
      <c r="AB188" s="1"/>
      <c r="AC188" s="1"/>
    </row>
    <row r="189" spans="1:29" ht="36" customHeight="1" x14ac:dyDescent="0.25">
      <c r="A189" s="1"/>
      <c r="B189" s="1"/>
      <c r="C189" s="1"/>
      <c r="D189" s="1"/>
      <c r="E189" s="1"/>
      <c r="F189" s="1"/>
      <c r="G189" s="1"/>
      <c r="H189" s="1"/>
      <c r="I189" s="1"/>
      <c r="J189" s="1"/>
      <c r="K189" s="1"/>
      <c r="L189" s="1"/>
      <c r="M189" s="1"/>
      <c r="N189" s="1"/>
      <c r="O189" s="1"/>
      <c r="P189" s="1"/>
      <c r="Q189" s="1"/>
      <c r="R189" s="1"/>
      <c r="S189" s="1"/>
      <c r="T189" s="1"/>
      <c r="U189" s="1"/>
      <c r="V189" s="31"/>
      <c r="W189" s="1"/>
      <c r="X189" s="1"/>
      <c r="Y189" s="1"/>
      <c r="Z189" s="1"/>
      <c r="AA189" s="1"/>
      <c r="AB189" s="1"/>
      <c r="AC189" s="1"/>
    </row>
    <row r="190" spans="1:29" ht="36" customHeight="1" x14ac:dyDescent="0.25">
      <c r="A190" s="1"/>
      <c r="B190" s="1"/>
      <c r="C190" s="1"/>
      <c r="D190" s="1"/>
      <c r="E190" s="1"/>
      <c r="F190" s="1"/>
      <c r="G190" s="1"/>
      <c r="H190" s="1"/>
      <c r="I190" s="1"/>
      <c r="J190" s="1"/>
      <c r="K190" s="1"/>
      <c r="L190" s="1"/>
      <c r="M190" s="1"/>
      <c r="N190" s="1"/>
      <c r="O190" s="1"/>
      <c r="P190" s="1"/>
      <c r="Q190" s="1"/>
      <c r="R190" s="1"/>
      <c r="S190" s="1"/>
      <c r="T190" s="1"/>
      <c r="U190" s="1"/>
      <c r="V190" s="31"/>
      <c r="W190" s="1"/>
      <c r="X190" s="1"/>
      <c r="Y190" s="1"/>
      <c r="Z190" s="1"/>
      <c r="AA190" s="1"/>
      <c r="AB190" s="1"/>
      <c r="AC190" s="1"/>
    </row>
    <row r="191" spans="1:29" ht="36" customHeight="1" x14ac:dyDescent="0.25">
      <c r="A191" s="1"/>
      <c r="B191" s="1"/>
      <c r="C191" s="1"/>
      <c r="D191" s="1"/>
      <c r="E191" s="1"/>
      <c r="F191" s="1"/>
      <c r="G191" s="1"/>
      <c r="H191" s="1"/>
      <c r="I191" s="1"/>
      <c r="J191" s="1"/>
      <c r="K191" s="1"/>
      <c r="L191" s="1"/>
      <c r="M191" s="1"/>
      <c r="N191" s="1"/>
      <c r="O191" s="1"/>
      <c r="P191" s="1"/>
      <c r="Q191" s="1"/>
      <c r="R191" s="1"/>
      <c r="S191" s="1"/>
      <c r="T191" s="1"/>
      <c r="U191" s="1"/>
      <c r="V191" s="31"/>
      <c r="W191" s="1"/>
      <c r="X191" s="1"/>
      <c r="Y191" s="1"/>
      <c r="Z191" s="1"/>
      <c r="AA191" s="1"/>
      <c r="AB191" s="1"/>
      <c r="AC191" s="1"/>
    </row>
    <row r="192" spans="1:29" ht="36" customHeight="1" x14ac:dyDescent="0.25">
      <c r="A192" s="1"/>
      <c r="B192" s="1"/>
      <c r="C192" s="1"/>
      <c r="D192" s="1"/>
      <c r="E192" s="1"/>
      <c r="F192" s="1"/>
      <c r="G192" s="1"/>
      <c r="H192" s="1"/>
      <c r="I192" s="1"/>
      <c r="J192" s="1"/>
      <c r="K192" s="1"/>
      <c r="L192" s="1"/>
      <c r="M192" s="1"/>
      <c r="N192" s="1"/>
      <c r="O192" s="1"/>
      <c r="P192" s="1"/>
      <c r="Q192" s="1"/>
      <c r="R192" s="1"/>
      <c r="S192" s="1"/>
      <c r="T192" s="1"/>
      <c r="U192" s="1"/>
      <c r="V192" s="31"/>
      <c r="W192" s="1"/>
      <c r="X192" s="1"/>
      <c r="Y192" s="1"/>
      <c r="Z192" s="1"/>
      <c r="AA192" s="1"/>
      <c r="AB192" s="1"/>
      <c r="AC192" s="1"/>
    </row>
    <row r="193" spans="1:29" ht="36" customHeight="1" x14ac:dyDescent="0.25">
      <c r="A193" s="1"/>
      <c r="B193" s="1"/>
      <c r="C193" s="1"/>
      <c r="D193" s="1"/>
      <c r="E193" s="1"/>
      <c r="F193" s="1"/>
      <c r="G193" s="1"/>
      <c r="H193" s="1"/>
      <c r="I193" s="1"/>
      <c r="J193" s="1"/>
      <c r="K193" s="1"/>
      <c r="L193" s="1"/>
      <c r="M193" s="1"/>
      <c r="N193" s="1"/>
      <c r="O193" s="1"/>
      <c r="P193" s="1"/>
      <c r="Q193" s="1"/>
      <c r="R193" s="1"/>
      <c r="S193" s="1"/>
      <c r="T193" s="1"/>
      <c r="U193" s="1"/>
      <c r="V193" s="31"/>
      <c r="W193" s="1"/>
      <c r="X193" s="1"/>
      <c r="Y193" s="1"/>
      <c r="Z193" s="1"/>
      <c r="AA193" s="1"/>
      <c r="AB193" s="1"/>
      <c r="AC193" s="1"/>
    </row>
    <row r="194" spans="1:29" ht="36" customHeight="1" x14ac:dyDescent="0.25">
      <c r="A194" s="1"/>
      <c r="B194" s="1"/>
      <c r="C194" s="1"/>
      <c r="D194" s="1"/>
      <c r="E194" s="1"/>
      <c r="F194" s="1"/>
      <c r="G194" s="1"/>
      <c r="H194" s="1"/>
      <c r="I194" s="1"/>
      <c r="J194" s="1"/>
      <c r="K194" s="1"/>
      <c r="L194" s="1"/>
      <c r="M194" s="1"/>
      <c r="N194" s="1"/>
      <c r="O194" s="1"/>
      <c r="P194" s="1"/>
      <c r="Q194" s="1"/>
      <c r="R194" s="1"/>
      <c r="S194" s="1"/>
      <c r="T194" s="1"/>
      <c r="U194" s="1"/>
      <c r="V194" s="31"/>
      <c r="W194" s="1"/>
      <c r="X194" s="1"/>
      <c r="Y194" s="1"/>
      <c r="Z194" s="1"/>
      <c r="AA194" s="1"/>
      <c r="AB194" s="1"/>
      <c r="AC194" s="1"/>
    </row>
    <row r="195" spans="1:29" ht="36" customHeight="1" x14ac:dyDescent="0.25">
      <c r="A195" s="1"/>
      <c r="B195" s="1"/>
      <c r="C195" s="1"/>
      <c r="D195" s="1"/>
      <c r="E195" s="1"/>
      <c r="F195" s="1"/>
      <c r="G195" s="1"/>
      <c r="H195" s="1"/>
      <c r="I195" s="1"/>
      <c r="J195" s="1"/>
      <c r="K195" s="1"/>
      <c r="L195" s="1"/>
      <c r="M195" s="1"/>
      <c r="N195" s="1"/>
      <c r="O195" s="1"/>
      <c r="P195" s="1"/>
      <c r="Q195" s="1"/>
      <c r="R195" s="1"/>
      <c r="S195" s="1"/>
      <c r="T195" s="1"/>
      <c r="U195" s="1"/>
      <c r="V195" s="31"/>
      <c r="W195" s="1"/>
      <c r="X195" s="1"/>
      <c r="Y195" s="1"/>
      <c r="Z195" s="1"/>
      <c r="AA195" s="1"/>
      <c r="AB195" s="1"/>
      <c r="AC195" s="1"/>
    </row>
    <row r="196" spans="1:29" ht="36" customHeight="1" x14ac:dyDescent="0.25">
      <c r="A196" s="1"/>
      <c r="B196" s="1"/>
      <c r="C196" s="1"/>
      <c r="D196" s="1"/>
      <c r="E196" s="1"/>
      <c r="F196" s="1"/>
      <c r="G196" s="1"/>
      <c r="H196" s="1"/>
      <c r="I196" s="1"/>
      <c r="J196" s="1"/>
      <c r="K196" s="1"/>
      <c r="L196" s="1"/>
      <c r="M196" s="1"/>
      <c r="N196" s="1"/>
      <c r="O196" s="1"/>
      <c r="P196" s="1"/>
      <c r="Q196" s="1"/>
      <c r="R196" s="1"/>
      <c r="S196" s="1"/>
      <c r="T196" s="1"/>
      <c r="U196" s="1"/>
      <c r="V196" s="31"/>
      <c r="W196" s="1"/>
      <c r="X196" s="1"/>
      <c r="Y196" s="1"/>
      <c r="Z196" s="1"/>
      <c r="AA196" s="1"/>
      <c r="AB196" s="1"/>
      <c r="AC196" s="1"/>
    </row>
    <row r="197" spans="1:29" ht="36" customHeight="1" x14ac:dyDescent="0.25">
      <c r="A197" s="1"/>
      <c r="B197" s="1"/>
      <c r="C197" s="1"/>
      <c r="D197" s="1"/>
      <c r="E197" s="1"/>
      <c r="F197" s="1"/>
      <c r="G197" s="1"/>
      <c r="H197" s="1"/>
      <c r="I197" s="1"/>
      <c r="J197" s="1"/>
      <c r="K197" s="1"/>
      <c r="L197" s="1"/>
      <c r="M197" s="1"/>
      <c r="N197" s="1"/>
      <c r="O197" s="1"/>
      <c r="P197" s="1"/>
      <c r="Q197" s="1"/>
      <c r="R197" s="1"/>
      <c r="S197" s="1"/>
      <c r="T197" s="1"/>
      <c r="U197" s="1"/>
      <c r="V197" s="31"/>
      <c r="W197" s="1"/>
      <c r="X197" s="1"/>
      <c r="Y197" s="1"/>
      <c r="Z197" s="1"/>
      <c r="AA197" s="1"/>
      <c r="AB197" s="1"/>
      <c r="AC197" s="1"/>
    </row>
    <row r="198" spans="1:29" ht="36" customHeight="1" x14ac:dyDescent="0.25">
      <c r="A198" s="1"/>
      <c r="B198" s="1"/>
      <c r="C198" s="1"/>
      <c r="D198" s="1"/>
      <c r="E198" s="1"/>
      <c r="F198" s="1"/>
      <c r="G198" s="1"/>
      <c r="H198" s="1"/>
      <c r="I198" s="1"/>
      <c r="J198" s="1"/>
      <c r="K198" s="1"/>
      <c r="L198" s="1"/>
      <c r="M198" s="1"/>
      <c r="N198" s="1"/>
      <c r="O198" s="1"/>
      <c r="P198" s="1"/>
      <c r="Q198" s="1"/>
      <c r="R198" s="1"/>
      <c r="S198" s="1"/>
      <c r="T198" s="1"/>
      <c r="U198" s="1"/>
      <c r="V198" s="31"/>
      <c r="W198" s="1"/>
      <c r="X198" s="1"/>
      <c r="Y198" s="1"/>
      <c r="Z198" s="1"/>
      <c r="AA198" s="1"/>
      <c r="AB198" s="1"/>
      <c r="AC198" s="1"/>
    </row>
    <row r="199" spans="1:29" ht="36" customHeight="1" x14ac:dyDescent="0.25">
      <c r="A199" s="1"/>
      <c r="B199" s="1"/>
      <c r="C199" s="1"/>
      <c r="D199" s="1"/>
      <c r="E199" s="1"/>
      <c r="F199" s="1"/>
      <c r="G199" s="1"/>
      <c r="H199" s="1"/>
      <c r="I199" s="1"/>
      <c r="J199" s="1"/>
      <c r="K199" s="1"/>
      <c r="L199" s="1"/>
      <c r="M199" s="1"/>
      <c r="N199" s="1"/>
      <c r="O199" s="1"/>
      <c r="P199" s="1"/>
      <c r="Q199" s="1"/>
      <c r="R199" s="1"/>
      <c r="S199" s="1"/>
      <c r="T199" s="1"/>
      <c r="U199" s="1"/>
      <c r="V199" s="31"/>
      <c r="W199" s="1"/>
      <c r="X199" s="1"/>
      <c r="Y199" s="1"/>
      <c r="Z199" s="1"/>
      <c r="AA199" s="1"/>
      <c r="AB199" s="1"/>
      <c r="AC199" s="1"/>
    </row>
    <row r="200" spans="1:29" ht="36" customHeight="1" x14ac:dyDescent="0.25">
      <c r="A200" s="1"/>
      <c r="B200" s="1"/>
      <c r="C200" s="1"/>
      <c r="D200" s="1"/>
      <c r="E200" s="1"/>
      <c r="F200" s="1"/>
      <c r="G200" s="1"/>
      <c r="H200" s="1"/>
      <c r="I200" s="1"/>
      <c r="J200" s="1"/>
      <c r="K200" s="1"/>
      <c r="L200" s="1"/>
      <c r="M200" s="1"/>
      <c r="N200" s="1"/>
      <c r="O200" s="1"/>
      <c r="P200" s="1"/>
      <c r="Q200" s="1"/>
      <c r="R200" s="1"/>
      <c r="S200" s="1"/>
      <c r="T200" s="1"/>
      <c r="U200" s="1"/>
      <c r="V200" s="31"/>
      <c r="W200" s="1"/>
      <c r="X200" s="1"/>
      <c r="Y200" s="1"/>
      <c r="Z200" s="1"/>
      <c r="AA200" s="1"/>
      <c r="AB200" s="1"/>
      <c r="AC200" s="1"/>
    </row>
    <row r="201" spans="1:29" ht="36" customHeight="1" x14ac:dyDescent="0.25">
      <c r="A201" s="1"/>
      <c r="B201" s="1"/>
      <c r="C201" s="1"/>
      <c r="D201" s="1"/>
      <c r="E201" s="1"/>
      <c r="F201" s="1"/>
      <c r="G201" s="1"/>
      <c r="H201" s="1"/>
      <c r="I201" s="1"/>
      <c r="J201" s="1"/>
      <c r="K201" s="1"/>
      <c r="L201" s="1"/>
      <c r="M201" s="1"/>
      <c r="N201" s="1"/>
      <c r="O201" s="1"/>
      <c r="P201" s="1"/>
      <c r="Q201" s="1"/>
      <c r="R201" s="1"/>
      <c r="S201" s="1"/>
      <c r="T201" s="1"/>
      <c r="U201" s="1"/>
      <c r="V201" s="31"/>
      <c r="W201" s="1"/>
      <c r="X201" s="1"/>
      <c r="Y201" s="1"/>
      <c r="Z201" s="1"/>
      <c r="AA201" s="1"/>
      <c r="AB201" s="1"/>
      <c r="AC201" s="1"/>
    </row>
    <row r="202" spans="1:29" ht="36" customHeight="1" x14ac:dyDescent="0.25">
      <c r="A202" s="1"/>
      <c r="B202" s="1"/>
      <c r="C202" s="1"/>
      <c r="D202" s="1"/>
      <c r="E202" s="1"/>
      <c r="F202" s="1"/>
      <c r="G202" s="1"/>
      <c r="H202" s="1"/>
      <c r="I202" s="1"/>
      <c r="J202" s="1"/>
      <c r="K202" s="1"/>
      <c r="L202" s="1"/>
      <c r="M202" s="1"/>
      <c r="N202" s="1"/>
      <c r="O202" s="1"/>
      <c r="P202" s="1"/>
      <c r="Q202" s="1"/>
      <c r="R202" s="1"/>
      <c r="S202" s="1"/>
      <c r="T202" s="1"/>
      <c r="U202" s="1"/>
      <c r="V202" s="31"/>
      <c r="W202" s="1"/>
      <c r="X202" s="1"/>
      <c r="Y202" s="1"/>
      <c r="Z202" s="1"/>
      <c r="AA202" s="1"/>
      <c r="AB202" s="1"/>
      <c r="AC202" s="1"/>
    </row>
    <row r="203" spans="1:29" ht="36" customHeight="1" x14ac:dyDescent="0.25">
      <c r="A203" s="1"/>
      <c r="B203" s="1"/>
      <c r="C203" s="1"/>
      <c r="D203" s="1"/>
      <c r="E203" s="1"/>
      <c r="F203" s="1"/>
      <c r="G203" s="1"/>
      <c r="H203" s="1"/>
      <c r="I203" s="1"/>
      <c r="J203" s="1"/>
      <c r="K203" s="1"/>
      <c r="L203" s="1"/>
      <c r="M203" s="1"/>
      <c r="N203" s="1"/>
      <c r="O203" s="1"/>
      <c r="P203" s="1"/>
      <c r="Q203" s="1"/>
      <c r="R203" s="1"/>
      <c r="S203" s="1"/>
      <c r="T203" s="1"/>
      <c r="U203" s="1"/>
      <c r="V203" s="31"/>
      <c r="W203" s="1"/>
      <c r="X203" s="1"/>
      <c r="Y203" s="1"/>
      <c r="Z203" s="1"/>
      <c r="AA203" s="1"/>
      <c r="AB203" s="1"/>
      <c r="AC203" s="1"/>
    </row>
    <row r="204" spans="1:29" ht="36" customHeight="1" x14ac:dyDescent="0.25">
      <c r="A204" s="1"/>
      <c r="B204" s="1"/>
      <c r="C204" s="1"/>
      <c r="D204" s="1"/>
      <c r="E204" s="1"/>
      <c r="F204" s="1"/>
      <c r="G204" s="1"/>
      <c r="H204" s="1"/>
      <c r="I204" s="1"/>
      <c r="J204" s="1"/>
      <c r="K204" s="1"/>
      <c r="L204" s="1"/>
      <c r="M204" s="1"/>
      <c r="N204" s="1"/>
      <c r="O204" s="1"/>
      <c r="P204" s="1"/>
      <c r="Q204" s="1"/>
      <c r="R204" s="1"/>
      <c r="S204" s="1"/>
      <c r="T204" s="1"/>
      <c r="U204" s="1"/>
      <c r="V204" s="31"/>
      <c r="W204" s="1"/>
      <c r="X204" s="1"/>
      <c r="Y204" s="1"/>
      <c r="Z204" s="1"/>
      <c r="AA204" s="1"/>
      <c r="AB204" s="1"/>
      <c r="AC204" s="1"/>
    </row>
    <row r="205" spans="1:29" ht="36" customHeight="1" x14ac:dyDescent="0.25">
      <c r="A205" s="1"/>
      <c r="B205" s="1"/>
      <c r="C205" s="1"/>
      <c r="D205" s="1"/>
      <c r="E205" s="1"/>
      <c r="F205" s="1"/>
      <c r="G205" s="1"/>
      <c r="H205" s="1"/>
      <c r="I205" s="1"/>
      <c r="J205" s="1"/>
      <c r="K205" s="1"/>
      <c r="L205" s="1"/>
      <c r="M205" s="1"/>
      <c r="N205" s="1"/>
      <c r="O205" s="1"/>
      <c r="P205" s="1"/>
      <c r="Q205" s="1"/>
      <c r="R205" s="1"/>
      <c r="S205" s="1"/>
      <c r="T205" s="1"/>
      <c r="U205" s="1"/>
      <c r="V205" s="31"/>
      <c r="W205" s="1"/>
      <c r="X205" s="1"/>
      <c r="Y205" s="1"/>
      <c r="Z205" s="1"/>
      <c r="AA205" s="1"/>
      <c r="AB205" s="1"/>
      <c r="AC205" s="1"/>
    </row>
    <row r="206" spans="1:29" ht="36" customHeight="1" x14ac:dyDescent="0.25">
      <c r="A206" s="1"/>
      <c r="B206" s="1"/>
      <c r="C206" s="1"/>
      <c r="D206" s="1"/>
      <c r="E206" s="1"/>
      <c r="F206" s="1"/>
      <c r="G206" s="1"/>
      <c r="H206" s="1"/>
      <c r="I206" s="1"/>
      <c r="J206" s="1"/>
      <c r="K206" s="1"/>
      <c r="L206" s="1"/>
      <c r="M206" s="1"/>
      <c r="N206" s="1"/>
      <c r="O206" s="1"/>
      <c r="P206" s="1"/>
      <c r="Q206" s="1"/>
      <c r="R206" s="1"/>
      <c r="S206" s="1"/>
      <c r="T206" s="1"/>
      <c r="U206" s="1"/>
      <c r="V206" s="31"/>
      <c r="W206" s="1"/>
      <c r="X206" s="1"/>
      <c r="Y206" s="1"/>
      <c r="Z206" s="1"/>
      <c r="AA206" s="1"/>
      <c r="AB206" s="1"/>
      <c r="AC206" s="1"/>
    </row>
    <row r="207" spans="1:29" ht="36" customHeight="1" x14ac:dyDescent="0.25">
      <c r="A207" s="1"/>
      <c r="B207" s="1"/>
      <c r="C207" s="1"/>
      <c r="D207" s="1"/>
      <c r="E207" s="1"/>
      <c r="F207" s="1"/>
      <c r="G207" s="1"/>
      <c r="H207" s="1"/>
      <c r="I207" s="1"/>
      <c r="J207" s="1"/>
      <c r="K207" s="1"/>
      <c r="L207" s="1"/>
      <c r="M207" s="1"/>
      <c r="N207" s="1"/>
      <c r="O207" s="1"/>
      <c r="P207" s="1"/>
      <c r="Q207" s="1"/>
      <c r="R207" s="1"/>
      <c r="S207" s="1"/>
      <c r="T207" s="1"/>
      <c r="U207" s="1"/>
      <c r="V207" s="31"/>
      <c r="W207" s="1"/>
      <c r="X207" s="1"/>
      <c r="Y207" s="1"/>
      <c r="Z207" s="1"/>
      <c r="AA207" s="1"/>
      <c r="AB207" s="1"/>
      <c r="AC207" s="1"/>
    </row>
    <row r="208" spans="1:29" ht="36" customHeight="1" x14ac:dyDescent="0.25">
      <c r="A208" s="1"/>
      <c r="B208" s="1"/>
      <c r="C208" s="1"/>
      <c r="D208" s="1"/>
      <c r="E208" s="1"/>
      <c r="F208" s="1"/>
      <c r="G208" s="1"/>
      <c r="H208" s="1"/>
      <c r="I208" s="1"/>
      <c r="J208" s="1"/>
      <c r="K208" s="1"/>
      <c r="L208" s="1"/>
      <c r="M208" s="1"/>
      <c r="N208" s="1"/>
      <c r="O208" s="1"/>
      <c r="P208" s="1"/>
      <c r="Q208" s="1"/>
      <c r="R208" s="1"/>
      <c r="S208" s="1"/>
      <c r="T208" s="1"/>
      <c r="U208" s="1"/>
      <c r="V208" s="31"/>
      <c r="W208" s="1"/>
      <c r="X208" s="1"/>
      <c r="Y208" s="1"/>
      <c r="Z208" s="1"/>
      <c r="AA208" s="1"/>
      <c r="AB208" s="1"/>
      <c r="AC208" s="1"/>
    </row>
    <row r="209" spans="1:29" ht="36" customHeight="1" x14ac:dyDescent="0.25">
      <c r="A209" s="1"/>
      <c r="B209" s="1"/>
      <c r="C209" s="1"/>
      <c r="D209" s="1"/>
      <c r="E209" s="1"/>
      <c r="F209" s="1"/>
      <c r="G209" s="1"/>
      <c r="H209" s="1"/>
      <c r="I209" s="1"/>
      <c r="J209" s="1"/>
      <c r="K209" s="1"/>
      <c r="L209" s="1"/>
      <c r="M209" s="1"/>
      <c r="N209" s="1"/>
      <c r="O209" s="1"/>
      <c r="P209" s="1"/>
      <c r="Q209" s="1"/>
      <c r="R209" s="1"/>
      <c r="S209" s="1"/>
      <c r="T209" s="1"/>
      <c r="U209" s="1"/>
      <c r="V209" s="31"/>
      <c r="W209" s="1"/>
      <c r="X209" s="1"/>
      <c r="Y209" s="1"/>
      <c r="Z209" s="1"/>
      <c r="AA209" s="1"/>
      <c r="AB209" s="1"/>
      <c r="AC209" s="1"/>
    </row>
    <row r="210" spans="1:29" ht="36" customHeight="1" x14ac:dyDescent="0.25">
      <c r="A210" s="1"/>
      <c r="B210" s="1"/>
      <c r="C210" s="1"/>
      <c r="D210" s="1"/>
      <c r="E210" s="1"/>
      <c r="F210" s="1"/>
      <c r="G210" s="1"/>
      <c r="H210" s="1"/>
      <c r="I210" s="1"/>
      <c r="J210" s="1"/>
      <c r="K210" s="1"/>
      <c r="L210" s="1"/>
      <c r="M210" s="1"/>
      <c r="N210" s="1"/>
      <c r="O210" s="1"/>
      <c r="P210" s="1"/>
      <c r="Q210" s="1"/>
      <c r="R210" s="1"/>
      <c r="S210" s="1"/>
      <c r="T210" s="1"/>
      <c r="U210" s="1"/>
      <c r="V210" s="31"/>
      <c r="W210" s="1"/>
      <c r="X210" s="1"/>
      <c r="Y210" s="1"/>
      <c r="Z210" s="1"/>
      <c r="AA210" s="1"/>
      <c r="AB210" s="1"/>
      <c r="AC210" s="1"/>
    </row>
    <row r="211" spans="1:29" ht="36" customHeight="1" x14ac:dyDescent="0.25">
      <c r="A211" s="1"/>
      <c r="B211" s="1"/>
      <c r="C211" s="1"/>
      <c r="D211" s="1"/>
      <c r="E211" s="1"/>
      <c r="F211" s="1"/>
      <c r="G211" s="1"/>
      <c r="H211" s="1"/>
      <c r="I211" s="1"/>
      <c r="J211" s="1"/>
      <c r="K211" s="1"/>
      <c r="L211" s="1"/>
      <c r="M211" s="1"/>
      <c r="N211" s="1"/>
      <c r="O211" s="1"/>
      <c r="P211" s="1"/>
      <c r="Q211" s="1"/>
      <c r="R211" s="1"/>
      <c r="S211" s="1"/>
      <c r="T211" s="1"/>
      <c r="U211" s="1"/>
      <c r="V211" s="31"/>
      <c r="W211" s="1"/>
      <c r="X211" s="1"/>
      <c r="Y211" s="1"/>
      <c r="Z211" s="1"/>
      <c r="AA211" s="1"/>
      <c r="AB211" s="1"/>
      <c r="AC211" s="1"/>
    </row>
    <row r="212" spans="1:29" ht="36" customHeight="1" x14ac:dyDescent="0.25">
      <c r="A212" s="1"/>
      <c r="B212" s="1"/>
      <c r="C212" s="1"/>
      <c r="D212" s="1"/>
      <c r="E212" s="1"/>
      <c r="F212" s="1"/>
      <c r="G212" s="1"/>
      <c r="H212" s="1"/>
      <c r="I212" s="1"/>
      <c r="J212" s="1"/>
      <c r="K212" s="1"/>
      <c r="L212" s="1"/>
      <c r="M212" s="1"/>
      <c r="N212" s="1"/>
      <c r="O212" s="1"/>
      <c r="P212" s="1"/>
      <c r="Q212" s="1"/>
      <c r="R212" s="1"/>
      <c r="S212" s="1"/>
      <c r="T212" s="1"/>
      <c r="U212" s="1"/>
      <c r="V212" s="31"/>
      <c r="W212" s="1"/>
      <c r="X212" s="1"/>
      <c r="Y212" s="1"/>
      <c r="Z212" s="1"/>
      <c r="AA212" s="1"/>
      <c r="AB212" s="1"/>
      <c r="AC212" s="1"/>
    </row>
    <row r="213" spans="1:29" ht="36" customHeight="1" x14ac:dyDescent="0.25">
      <c r="A213" s="1"/>
      <c r="B213" s="1"/>
      <c r="C213" s="1"/>
      <c r="D213" s="1"/>
      <c r="E213" s="1"/>
      <c r="F213" s="1"/>
      <c r="G213" s="1"/>
      <c r="H213" s="1"/>
      <c r="I213" s="1"/>
      <c r="J213" s="1"/>
      <c r="K213" s="1"/>
      <c r="L213" s="1"/>
      <c r="M213" s="1"/>
      <c r="N213" s="1"/>
      <c r="O213" s="1"/>
      <c r="P213" s="1"/>
      <c r="Q213" s="1"/>
      <c r="R213" s="1"/>
      <c r="S213" s="1"/>
      <c r="T213" s="1"/>
      <c r="U213" s="1"/>
      <c r="V213" s="31"/>
      <c r="W213" s="1"/>
      <c r="X213" s="1"/>
      <c r="Y213" s="1"/>
      <c r="Z213" s="1"/>
      <c r="AA213" s="1"/>
      <c r="AB213" s="1"/>
      <c r="AC213" s="1"/>
    </row>
    <row r="214" spans="1:29" ht="36" customHeight="1" x14ac:dyDescent="0.25">
      <c r="A214" s="1"/>
      <c r="B214" s="1"/>
      <c r="C214" s="1"/>
      <c r="D214" s="1"/>
      <c r="E214" s="1"/>
      <c r="F214" s="1"/>
      <c r="G214" s="1"/>
      <c r="H214" s="1"/>
      <c r="I214" s="1"/>
      <c r="J214" s="1"/>
      <c r="K214" s="1"/>
      <c r="L214" s="1"/>
      <c r="M214" s="1"/>
      <c r="N214" s="1"/>
      <c r="O214" s="1"/>
      <c r="P214" s="1"/>
      <c r="Q214" s="1"/>
      <c r="R214" s="1"/>
      <c r="S214" s="1"/>
      <c r="T214" s="1"/>
      <c r="U214" s="1"/>
      <c r="V214" s="31"/>
      <c r="W214" s="1"/>
      <c r="X214" s="1"/>
      <c r="Y214" s="1"/>
      <c r="Z214" s="1"/>
      <c r="AA214" s="1"/>
      <c r="AB214" s="1"/>
      <c r="AC214" s="1"/>
    </row>
    <row r="215" spans="1:29" ht="36" customHeight="1" x14ac:dyDescent="0.25">
      <c r="A215" s="1"/>
      <c r="B215" s="1"/>
      <c r="C215" s="1"/>
      <c r="D215" s="1"/>
      <c r="E215" s="1"/>
      <c r="F215" s="1"/>
      <c r="G215" s="1"/>
      <c r="H215" s="1"/>
      <c r="I215" s="1"/>
      <c r="J215" s="1"/>
      <c r="K215" s="1"/>
      <c r="L215" s="1"/>
      <c r="M215" s="1"/>
      <c r="N215" s="1"/>
      <c r="O215" s="1"/>
      <c r="P215" s="1"/>
      <c r="Q215" s="1"/>
      <c r="R215" s="1"/>
      <c r="S215" s="1"/>
      <c r="T215" s="1"/>
      <c r="U215" s="1"/>
      <c r="V215" s="31"/>
      <c r="W215" s="1"/>
      <c r="X215" s="1"/>
      <c r="Y215" s="1"/>
      <c r="Z215" s="1"/>
      <c r="AA215" s="1"/>
      <c r="AB215" s="1"/>
      <c r="AC215" s="1"/>
    </row>
    <row r="216" spans="1:29" ht="36" customHeight="1" x14ac:dyDescent="0.25">
      <c r="A216" s="1"/>
      <c r="B216" s="1"/>
      <c r="C216" s="1"/>
      <c r="D216" s="1"/>
      <c r="E216" s="1"/>
      <c r="F216" s="1"/>
      <c r="G216" s="1"/>
      <c r="H216" s="1"/>
      <c r="I216" s="1"/>
      <c r="J216" s="1"/>
      <c r="K216" s="1"/>
      <c r="L216" s="1"/>
      <c r="M216" s="1"/>
      <c r="N216" s="1"/>
      <c r="O216" s="1"/>
      <c r="P216" s="1"/>
      <c r="Q216" s="1"/>
      <c r="R216" s="1"/>
      <c r="S216" s="1"/>
      <c r="T216" s="1"/>
      <c r="U216" s="1"/>
      <c r="V216" s="31"/>
      <c r="W216" s="1"/>
      <c r="X216" s="1"/>
      <c r="Y216" s="1"/>
      <c r="Z216" s="1"/>
      <c r="AA216" s="1"/>
      <c r="AB216" s="1"/>
      <c r="AC216" s="1"/>
    </row>
    <row r="217" spans="1:29" ht="36" customHeight="1" x14ac:dyDescent="0.25">
      <c r="A217" s="1"/>
      <c r="B217" s="1"/>
      <c r="C217" s="1"/>
      <c r="D217" s="1"/>
      <c r="E217" s="1"/>
      <c r="F217" s="1"/>
      <c r="G217" s="1"/>
      <c r="H217" s="1"/>
      <c r="I217" s="1"/>
      <c r="J217" s="1"/>
      <c r="K217" s="1"/>
      <c r="L217" s="1"/>
      <c r="M217" s="1"/>
      <c r="N217" s="1"/>
      <c r="O217" s="1"/>
      <c r="P217" s="1"/>
      <c r="Q217" s="1"/>
      <c r="R217" s="1"/>
      <c r="S217" s="1"/>
      <c r="T217" s="1"/>
      <c r="U217" s="1"/>
      <c r="V217" s="31"/>
      <c r="W217" s="1"/>
      <c r="X217" s="1"/>
      <c r="Y217" s="1"/>
      <c r="Z217" s="1"/>
      <c r="AA217" s="1"/>
      <c r="AB217" s="1"/>
      <c r="AC217" s="1"/>
    </row>
    <row r="218" spans="1:29" ht="36" customHeight="1" x14ac:dyDescent="0.25">
      <c r="A218" s="1"/>
      <c r="B218" s="1"/>
      <c r="C218" s="1"/>
      <c r="D218" s="1"/>
      <c r="E218" s="1"/>
      <c r="F218" s="1"/>
      <c r="G218" s="1"/>
      <c r="H218" s="1"/>
      <c r="I218" s="1"/>
      <c r="J218" s="1"/>
      <c r="K218" s="1"/>
      <c r="L218" s="1"/>
      <c r="M218" s="1"/>
      <c r="N218" s="1"/>
      <c r="O218" s="1"/>
      <c r="P218" s="1"/>
      <c r="Q218" s="1"/>
      <c r="R218" s="1"/>
      <c r="S218" s="1"/>
      <c r="T218" s="1"/>
      <c r="U218" s="1"/>
      <c r="V218" s="31"/>
      <c r="W218" s="1"/>
      <c r="X218" s="1"/>
      <c r="Y218" s="1"/>
      <c r="Z218" s="1"/>
      <c r="AA218" s="1"/>
      <c r="AB218" s="1"/>
      <c r="AC218" s="1"/>
    </row>
    <row r="219" spans="1:29" ht="36" customHeight="1" x14ac:dyDescent="0.25">
      <c r="A219" s="1"/>
      <c r="B219" s="1"/>
      <c r="C219" s="1"/>
      <c r="D219" s="1"/>
      <c r="E219" s="1"/>
      <c r="F219" s="1"/>
      <c r="G219" s="1"/>
      <c r="H219" s="1"/>
      <c r="I219" s="1"/>
      <c r="J219" s="1"/>
      <c r="K219" s="1"/>
      <c r="L219" s="1"/>
      <c r="M219" s="1"/>
      <c r="N219" s="1"/>
      <c r="O219" s="1"/>
      <c r="P219" s="1"/>
      <c r="Q219" s="1"/>
      <c r="R219" s="1"/>
      <c r="S219" s="1"/>
      <c r="T219" s="1"/>
      <c r="U219" s="1"/>
      <c r="V219" s="31"/>
      <c r="W219" s="1"/>
      <c r="X219" s="1"/>
      <c r="Y219" s="1"/>
      <c r="Z219" s="1"/>
      <c r="AA219" s="1"/>
      <c r="AB219" s="1"/>
      <c r="AC219" s="1"/>
    </row>
    <row r="220" spans="1:29" ht="36" customHeight="1" x14ac:dyDescent="0.25">
      <c r="A220" s="1"/>
      <c r="B220" s="1"/>
      <c r="C220" s="1"/>
      <c r="D220" s="1"/>
      <c r="E220" s="1"/>
      <c r="F220" s="1"/>
      <c r="G220" s="1"/>
      <c r="H220" s="1"/>
      <c r="I220" s="1"/>
      <c r="J220" s="1"/>
      <c r="K220" s="1"/>
      <c r="L220" s="1"/>
      <c r="M220" s="1"/>
      <c r="N220" s="1"/>
      <c r="O220" s="1"/>
      <c r="P220" s="1"/>
      <c r="Q220" s="1"/>
      <c r="R220" s="1"/>
      <c r="S220" s="1"/>
      <c r="T220" s="1"/>
      <c r="U220" s="1"/>
      <c r="V220" s="31"/>
      <c r="W220" s="1"/>
      <c r="X220" s="1"/>
      <c r="Y220" s="1"/>
      <c r="Z220" s="1"/>
      <c r="AA220" s="1"/>
      <c r="AB220" s="1"/>
      <c r="AC220" s="1"/>
    </row>
    <row r="221" spans="1:29" ht="36" customHeight="1" x14ac:dyDescent="0.25">
      <c r="A221" s="1"/>
      <c r="B221" s="1"/>
      <c r="C221" s="1"/>
      <c r="D221" s="1"/>
      <c r="E221" s="1"/>
      <c r="F221" s="1"/>
      <c r="G221" s="1"/>
      <c r="H221" s="1"/>
      <c r="I221" s="1"/>
      <c r="J221" s="1"/>
      <c r="K221" s="1"/>
      <c r="L221" s="1"/>
      <c r="M221" s="1"/>
      <c r="N221" s="1"/>
      <c r="O221" s="1"/>
      <c r="P221" s="1"/>
      <c r="Q221" s="1"/>
      <c r="R221" s="1"/>
      <c r="S221" s="1"/>
      <c r="T221" s="1"/>
      <c r="U221" s="1"/>
      <c r="V221" s="31"/>
      <c r="W221" s="1"/>
      <c r="X221" s="1"/>
      <c r="Y221" s="1"/>
      <c r="Z221" s="1"/>
      <c r="AA221" s="1"/>
      <c r="AB221" s="1"/>
      <c r="AC221" s="1"/>
    </row>
    <row r="222" spans="1:29" ht="36" customHeight="1" x14ac:dyDescent="0.25">
      <c r="A222" s="1"/>
      <c r="B222" s="1"/>
      <c r="C222" s="1"/>
      <c r="D222" s="1"/>
      <c r="E222" s="1"/>
      <c r="F222" s="1"/>
      <c r="G222" s="1"/>
      <c r="H222" s="1"/>
      <c r="I222" s="1"/>
      <c r="J222" s="1"/>
      <c r="K222" s="1"/>
      <c r="L222" s="1"/>
      <c r="M222" s="1"/>
      <c r="N222" s="1"/>
      <c r="O222" s="1"/>
      <c r="P222" s="1"/>
      <c r="Q222" s="1"/>
      <c r="R222" s="1"/>
      <c r="S222" s="1"/>
      <c r="T222" s="1"/>
      <c r="U222" s="1"/>
      <c r="V222" s="31"/>
      <c r="W222" s="1"/>
      <c r="X222" s="1"/>
      <c r="Y222" s="1"/>
      <c r="Z222" s="1"/>
      <c r="AA222" s="1"/>
      <c r="AB222" s="1"/>
      <c r="AC222" s="1"/>
    </row>
    <row r="223" spans="1:29" ht="36" customHeight="1" x14ac:dyDescent="0.25">
      <c r="A223" s="1"/>
      <c r="B223" s="1"/>
      <c r="C223" s="1"/>
      <c r="D223" s="1"/>
      <c r="E223" s="1"/>
      <c r="F223" s="1"/>
      <c r="G223" s="1"/>
      <c r="H223" s="1"/>
      <c r="I223" s="1"/>
      <c r="J223" s="1"/>
      <c r="K223" s="1"/>
      <c r="L223" s="1"/>
      <c r="M223" s="1"/>
      <c r="N223" s="1"/>
      <c r="O223" s="1"/>
      <c r="P223" s="1"/>
      <c r="Q223" s="1"/>
      <c r="R223" s="1"/>
      <c r="S223" s="1"/>
      <c r="T223" s="1"/>
      <c r="U223" s="1"/>
      <c r="V223" s="31"/>
      <c r="W223" s="1"/>
      <c r="X223" s="1"/>
      <c r="Y223" s="1"/>
      <c r="Z223" s="1"/>
      <c r="AA223" s="1"/>
      <c r="AB223" s="1"/>
      <c r="AC223" s="1"/>
    </row>
    <row r="224" spans="1:29" ht="36" customHeight="1" x14ac:dyDescent="0.25">
      <c r="A224" s="1"/>
      <c r="B224" s="1"/>
      <c r="C224" s="1"/>
      <c r="D224" s="1"/>
      <c r="E224" s="1"/>
      <c r="F224" s="1"/>
      <c r="G224" s="1"/>
      <c r="H224" s="1"/>
      <c r="I224" s="1"/>
      <c r="J224" s="1"/>
      <c r="K224" s="1"/>
      <c r="L224" s="1"/>
      <c r="M224" s="1"/>
      <c r="N224" s="1"/>
      <c r="O224" s="1"/>
      <c r="P224" s="1"/>
      <c r="Q224" s="1"/>
      <c r="R224" s="1"/>
      <c r="S224" s="1"/>
      <c r="T224" s="1"/>
      <c r="U224" s="1"/>
      <c r="V224" s="31"/>
      <c r="W224" s="1"/>
      <c r="X224" s="1"/>
      <c r="Y224" s="1"/>
      <c r="Z224" s="1"/>
      <c r="AA224" s="1"/>
      <c r="AB224" s="1"/>
      <c r="AC224" s="1"/>
    </row>
    <row r="225" spans="1:29" ht="36" customHeight="1" x14ac:dyDescent="0.25">
      <c r="A225" s="1"/>
      <c r="B225" s="1"/>
      <c r="C225" s="1"/>
      <c r="D225" s="1"/>
      <c r="E225" s="1"/>
      <c r="F225" s="1"/>
      <c r="G225" s="1"/>
      <c r="H225" s="1"/>
      <c r="I225" s="1"/>
      <c r="J225" s="1"/>
      <c r="K225" s="1"/>
      <c r="L225" s="1"/>
      <c r="M225" s="1"/>
      <c r="N225" s="1"/>
      <c r="O225" s="1"/>
      <c r="P225" s="1"/>
      <c r="Q225" s="1"/>
      <c r="R225" s="1"/>
      <c r="S225" s="1"/>
      <c r="T225" s="1"/>
      <c r="U225" s="1"/>
      <c r="V225" s="31"/>
      <c r="W225" s="1"/>
      <c r="X225" s="1"/>
      <c r="Y225" s="1"/>
      <c r="Z225" s="1"/>
      <c r="AA225" s="1"/>
      <c r="AB225" s="1"/>
      <c r="AC225" s="1"/>
    </row>
    <row r="226" spans="1:29" ht="36" customHeight="1" x14ac:dyDescent="0.25">
      <c r="A226" s="1"/>
      <c r="B226" s="1"/>
      <c r="C226" s="1"/>
      <c r="D226" s="1"/>
      <c r="E226" s="1"/>
      <c r="F226" s="1"/>
      <c r="G226" s="1"/>
      <c r="H226" s="1"/>
      <c r="I226" s="1"/>
      <c r="J226" s="1"/>
      <c r="K226" s="1"/>
      <c r="L226" s="1"/>
      <c r="M226" s="1"/>
      <c r="N226" s="1"/>
      <c r="O226" s="1"/>
      <c r="P226" s="1"/>
      <c r="Q226" s="1"/>
      <c r="R226" s="1"/>
      <c r="S226" s="1"/>
      <c r="T226" s="1"/>
      <c r="U226" s="1"/>
      <c r="V226" s="31"/>
      <c r="W226" s="1"/>
      <c r="X226" s="1"/>
      <c r="Y226" s="1"/>
      <c r="Z226" s="1"/>
      <c r="AA226" s="1"/>
      <c r="AB226" s="1"/>
      <c r="AC226" s="1"/>
    </row>
    <row r="227" spans="1:29" ht="36" customHeight="1" x14ac:dyDescent="0.25">
      <c r="A227" s="1"/>
      <c r="B227" s="1"/>
      <c r="C227" s="1"/>
      <c r="D227" s="1"/>
      <c r="E227" s="1"/>
      <c r="F227" s="1"/>
      <c r="G227" s="1"/>
      <c r="H227" s="1"/>
      <c r="I227" s="1"/>
      <c r="J227" s="1"/>
      <c r="K227" s="1"/>
      <c r="L227" s="1"/>
      <c r="M227" s="1"/>
      <c r="N227" s="1"/>
      <c r="O227" s="1"/>
      <c r="P227" s="1"/>
      <c r="Q227" s="1"/>
      <c r="R227" s="1"/>
      <c r="S227" s="1"/>
      <c r="T227" s="1"/>
      <c r="U227" s="1"/>
      <c r="V227" s="31"/>
      <c r="W227" s="1"/>
      <c r="X227" s="1"/>
      <c r="Y227" s="1"/>
      <c r="Z227" s="1"/>
      <c r="AA227" s="1"/>
      <c r="AB227" s="1"/>
      <c r="AC227" s="1"/>
    </row>
    <row r="228" spans="1:29" ht="36" customHeight="1" x14ac:dyDescent="0.25">
      <c r="A228" s="1"/>
      <c r="B228" s="1"/>
      <c r="C228" s="1"/>
      <c r="D228" s="1"/>
      <c r="E228" s="1"/>
      <c r="F228" s="1"/>
      <c r="G228" s="1"/>
      <c r="H228" s="1"/>
      <c r="I228" s="1"/>
      <c r="J228" s="1"/>
      <c r="K228" s="1"/>
      <c r="L228" s="1"/>
      <c r="M228" s="1"/>
      <c r="N228" s="1"/>
      <c r="O228" s="1"/>
      <c r="P228" s="1"/>
      <c r="Q228" s="1"/>
      <c r="R228" s="1"/>
      <c r="S228" s="1"/>
      <c r="T228" s="1"/>
      <c r="U228" s="1"/>
      <c r="V228" s="31"/>
      <c r="W228" s="1"/>
      <c r="X228" s="1"/>
      <c r="Y228" s="1"/>
      <c r="Z228" s="1"/>
      <c r="AA228" s="1"/>
      <c r="AB228" s="1"/>
      <c r="AC228" s="1"/>
    </row>
    <row r="229" spans="1:29" ht="36" customHeight="1" x14ac:dyDescent="0.25">
      <c r="A229" s="1"/>
      <c r="B229" s="1"/>
      <c r="C229" s="1"/>
      <c r="D229" s="1"/>
      <c r="E229" s="1"/>
      <c r="F229" s="1"/>
      <c r="G229" s="1"/>
      <c r="H229" s="1"/>
      <c r="I229" s="1"/>
      <c r="J229" s="1"/>
      <c r="K229" s="1"/>
      <c r="L229" s="1"/>
      <c r="M229" s="1"/>
      <c r="N229" s="1"/>
      <c r="O229" s="1"/>
      <c r="P229" s="1"/>
      <c r="Q229" s="1"/>
      <c r="R229" s="1"/>
      <c r="S229" s="1"/>
      <c r="T229" s="1"/>
      <c r="U229" s="1"/>
      <c r="V229" s="31"/>
      <c r="W229" s="1"/>
      <c r="X229" s="1"/>
      <c r="Y229" s="1"/>
      <c r="Z229" s="1"/>
      <c r="AA229" s="1"/>
      <c r="AB229" s="1"/>
      <c r="AC229" s="1"/>
    </row>
    <row r="230" spans="1:29" ht="36" customHeight="1" x14ac:dyDescent="0.25">
      <c r="A230" s="1"/>
      <c r="B230" s="1"/>
      <c r="C230" s="1"/>
      <c r="D230" s="1"/>
      <c r="E230" s="1"/>
      <c r="F230" s="1"/>
      <c r="G230" s="1"/>
      <c r="H230" s="1"/>
      <c r="I230" s="1"/>
      <c r="J230" s="1"/>
      <c r="K230" s="1"/>
      <c r="L230" s="1"/>
      <c r="M230" s="1"/>
      <c r="N230" s="1"/>
      <c r="O230" s="1"/>
      <c r="P230" s="1"/>
      <c r="Q230" s="1"/>
      <c r="R230" s="1"/>
      <c r="S230" s="1"/>
      <c r="T230" s="1"/>
      <c r="U230" s="1"/>
      <c r="V230" s="31"/>
      <c r="W230" s="1"/>
      <c r="X230" s="1"/>
      <c r="Y230" s="1"/>
      <c r="Z230" s="1"/>
      <c r="AA230" s="1"/>
      <c r="AB230" s="1"/>
      <c r="AC230" s="1"/>
    </row>
    <row r="231" spans="1:29" ht="36" customHeight="1" x14ac:dyDescent="0.25">
      <c r="A231" s="1"/>
      <c r="B231" s="1"/>
      <c r="C231" s="1"/>
      <c r="D231" s="1"/>
      <c r="E231" s="1"/>
      <c r="F231" s="1"/>
      <c r="G231" s="1"/>
      <c r="H231" s="1"/>
      <c r="I231" s="1"/>
      <c r="J231" s="1"/>
      <c r="K231" s="1"/>
      <c r="L231" s="1"/>
      <c r="M231" s="1"/>
      <c r="N231" s="1"/>
      <c r="O231" s="1"/>
      <c r="P231" s="1"/>
      <c r="Q231" s="1"/>
      <c r="R231" s="1"/>
      <c r="S231" s="1"/>
      <c r="T231" s="1"/>
      <c r="U231" s="1"/>
      <c r="V231" s="31"/>
      <c r="W231" s="1"/>
      <c r="X231" s="1"/>
      <c r="Y231" s="1"/>
      <c r="Z231" s="1"/>
      <c r="AA231" s="1"/>
      <c r="AB231" s="1"/>
      <c r="AC231" s="1"/>
    </row>
    <row r="232" spans="1:29" ht="36" customHeight="1" x14ac:dyDescent="0.25">
      <c r="A232" s="1"/>
      <c r="B232" s="1"/>
      <c r="C232" s="1"/>
      <c r="D232" s="1"/>
      <c r="E232" s="1"/>
      <c r="F232" s="1"/>
      <c r="G232" s="1"/>
      <c r="H232" s="1"/>
      <c r="I232" s="1"/>
      <c r="J232" s="1"/>
      <c r="K232" s="1"/>
      <c r="L232" s="1"/>
      <c r="M232" s="1"/>
      <c r="N232" s="1"/>
      <c r="O232" s="1"/>
      <c r="P232" s="1"/>
      <c r="Q232" s="1"/>
      <c r="R232" s="1"/>
      <c r="S232" s="1"/>
      <c r="T232" s="1"/>
      <c r="U232" s="1"/>
      <c r="V232" s="31"/>
      <c r="W232" s="1"/>
      <c r="X232" s="1"/>
      <c r="Y232" s="1"/>
      <c r="Z232" s="1"/>
      <c r="AA232" s="1"/>
      <c r="AB232" s="1"/>
      <c r="AC232" s="1"/>
    </row>
    <row r="233" spans="1:29" ht="36" customHeight="1" x14ac:dyDescent="0.25">
      <c r="A233" s="1"/>
      <c r="B233" s="1"/>
      <c r="C233" s="1"/>
      <c r="D233" s="1"/>
      <c r="E233" s="1"/>
      <c r="F233" s="1"/>
      <c r="G233" s="1"/>
      <c r="H233" s="1"/>
      <c r="I233" s="1"/>
      <c r="J233" s="1"/>
      <c r="K233" s="1"/>
      <c r="L233" s="1"/>
      <c r="M233" s="1"/>
      <c r="N233" s="1"/>
      <c r="O233" s="1"/>
      <c r="P233" s="1"/>
      <c r="Q233" s="1"/>
      <c r="R233" s="1"/>
      <c r="S233" s="1"/>
      <c r="T233" s="1"/>
      <c r="U233" s="1"/>
      <c r="V233" s="31"/>
      <c r="W233" s="1"/>
      <c r="X233" s="1"/>
      <c r="Y233" s="1"/>
      <c r="Z233" s="1"/>
      <c r="AA233" s="1"/>
      <c r="AB233" s="1"/>
      <c r="AC233" s="1"/>
    </row>
    <row r="234" spans="1:29" ht="36" customHeight="1" x14ac:dyDescent="0.25">
      <c r="A234" s="1"/>
      <c r="B234" s="1"/>
      <c r="C234" s="1"/>
      <c r="D234" s="1"/>
      <c r="E234" s="1"/>
      <c r="F234" s="1"/>
      <c r="G234" s="1"/>
      <c r="H234" s="1"/>
      <c r="I234" s="1"/>
      <c r="J234" s="1"/>
      <c r="K234" s="1"/>
      <c r="L234" s="1"/>
      <c r="M234" s="1"/>
      <c r="N234" s="1"/>
      <c r="O234" s="1"/>
      <c r="P234" s="1"/>
      <c r="Q234" s="1"/>
      <c r="R234" s="1"/>
      <c r="S234" s="1"/>
      <c r="T234" s="1"/>
      <c r="U234" s="1"/>
      <c r="V234" s="31"/>
      <c r="W234" s="1"/>
      <c r="X234" s="1"/>
      <c r="Y234" s="1"/>
      <c r="Z234" s="1"/>
      <c r="AA234" s="1"/>
      <c r="AB234" s="1"/>
      <c r="AC234" s="1"/>
    </row>
    <row r="235" spans="1:29" ht="36" customHeight="1" x14ac:dyDescent="0.25">
      <c r="A235" s="1"/>
      <c r="B235" s="1"/>
      <c r="C235" s="1"/>
      <c r="D235" s="1"/>
      <c r="E235" s="1"/>
      <c r="F235" s="1"/>
      <c r="G235" s="1"/>
      <c r="H235" s="1"/>
      <c r="I235" s="1"/>
      <c r="J235" s="1"/>
      <c r="K235" s="1"/>
      <c r="L235" s="1"/>
      <c r="M235" s="1"/>
      <c r="N235" s="1"/>
      <c r="O235" s="1"/>
      <c r="P235" s="1"/>
      <c r="Q235" s="1"/>
      <c r="R235" s="1"/>
      <c r="S235" s="1"/>
      <c r="T235" s="1"/>
      <c r="U235" s="1"/>
      <c r="V235" s="31"/>
      <c r="W235" s="1"/>
      <c r="X235" s="1"/>
      <c r="Y235" s="1"/>
      <c r="Z235" s="1"/>
      <c r="AA235" s="1"/>
      <c r="AB235" s="1"/>
      <c r="AC235" s="1"/>
    </row>
    <row r="236" spans="1:29" ht="36" customHeight="1" x14ac:dyDescent="0.25">
      <c r="A236" s="1"/>
      <c r="B236" s="1"/>
      <c r="C236" s="1"/>
      <c r="D236" s="1"/>
      <c r="E236" s="1"/>
      <c r="F236" s="1"/>
      <c r="G236" s="1"/>
      <c r="H236" s="1"/>
      <c r="I236" s="1"/>
      <c r="J236" s="1"/>
      <c r="K236" s="1"/>
      <c r="L236" s="1"/>
      <c r="M236" s="1"/>
      <c r="N236" s="1"/>
      <c r="O236" s="1"/>
      <c r="P236" s="1"/>
      <c r="Q236" s="1"/>
      <c r="R236" s="1"/>
      <c r="S236" s="1"/>
      <c r="T236" s="1"/>
      <c r="U236" s="1"/>
      <c r="V236" s="31"/>
      <c r="W236" s="1"/>
      <c r="X236" s="1"/>
      <c r="Y236" s="1"/>
      <c r="Z236" s="1"/>
      <c r="AA236" s="1"/>
      <c r="AB236" s="1"/>
      <c r="AC236" s="1"/>
    </row>
    <row r="237" spans="1:29" ht="36" customHeight="1" x14ac:dyDescent="0.25">
      <c r="A237" s="1"/>
      <c r="B237" s="1"/>
      <c r="C237" s="1"/>
      <c r="D237" s="1"/>
      <c r="E237" s="1"/>
      <c r="F237" s="1"/>
      <c r="G237" s="1"/>
      <c r="H237" s="1"/>
      <c r="I237" s="1"/>
      <c r="J237" s="1"/>
      <c r="K237" s="1"/>
      <c r="L237" s="1"/>
      <c r="M237" s="1"/>
      <c r="N237" s="1"/>
      <c r="O237" s="1"/>
      <c r="P237" s="1"/>
      <c r="Q237" s="1"/>
      <c r="R237" s="1"/>
      <c r="S237" s="1"/>
      <c r="T237" s="1"/>
      <c r="U237" s="1"/>
      <c r="V237" s="31"/>
      <c r="W237" s="1"/>
      <c r="X237" s="1"/>
      <c r="Y237" s="1"/>
      <c r="Z237" s="1"/>
      <c r="AA237" s="1"/>
      <c r="AB237" s="1"/>
      <c r="AC237" s="1"/>
    </row>
    <row r="238" spans="1:29" ht="36" customHeight="1" x14ac:dyDescent="0.25">
      <c r="A238" s="1"/>
      <c r="B238" s="1"/>
      <c r="C238" s="1"/>
      <c r="D238" s="1"/>
      <c r="E238" s="1"/>
      <c r="F238" s="1"/>
      <c r="G238" s="1"/>
      <c r="H238" s="1"/>
      <c r="I238" s="1"/>
      <c r="J238" s="1"/>
      <c r="K238" s="1"/>
      <c r="L238" s="1"/>
      <c r="M238" s="1"/>
      <c r="N238" s="1"/>
      <c r="O238" s="1"/>
      <c r="P238" s="1"/>
      <c r="Q238" s="1"/>
      <c r="R238" s="1"/>
      <c r="S238" s="1"/>
      <c r="T238" s="1"/>
      <c r="U238" s="1"/>
      <c r="V238" s="31"/>
      <c r="W238" s="1"/>
      <c r="X238" s="1"/>
      <c r="Y238" s="1"/>
      <c r="Z238" s="1"/>
      <c r="AA238" s="1"/>
      <c r="AB238" s="1"/>
      <c r="AC238" s="1"/>
    </row>
    <row r="239" spans="1:29" ht="36" customHeight="1" x14ac:dyDescent="0.25">
      <c r="A239" s="1"/>
      <c r="B239" s="1"/>
      <c r="C239" s="1"/>
      <c r="D239" s="1"/>
      <c r="E239" s="1"/>
      <c r="F239" s="1"/>
      <c r="G239" s="1"/>
      <c r="H239" s="1"/>
      <c r="I239" s="1"/>
      <c r="J239" s="1"/>
      <c r="K239" s="1"/>
      <c r="L239" s="1"/>
      <c r="M239" s="1"/>
      <c r="N239" s="1"/>
      <c r="O239" s="1"/>
      <c r="P239" s="1"/>
      <c r="Q239" s="1"/>
      <c r="R239" s="1"/>
      <c r="S239" s="1"/>
      <c r="T239" s="1"/>
      <c r="U239" s="1"/>
      <c r="V239" s="31"/>
      <c r="W239" s="1"/>
      <c r="X239" s="1"/>
      <c r="Y239" s="1"/>
      <c r="Z239" s="1"/>
      <c r="AA239" s="1"/>
      <c r="AB239" s="1"/>
      <c r="AC239" s="1"/>
    </row>
    <row r="240" spans="1:29" ht="36" customHeight="1" x14ac:dyDescent="0.25">
      <c r="A240" s="1"/>
      <c r="B240" s="1"/>
      <c r="C240" s="1"/>
      <c r="D240" s="1"/>
      <c r="E240" s="1"/>
      <c r="F240" s="1"/>
      <c r="G240" s="1"/>
      <c r="H240" s="1"/>
      <c r="I240" s="1"/>
      <c r="J240" s="1"/>
      <c r="K240" s="1"/>
      <c r="L240" s="1"/>
      <c r="M240" s="1"/>
      <c r="N240" s="1"/>
      <c r="O240" s="1"/>
      <c r="P240" s="1"/>
      <c r="Q240" s="1"/>
      <c r="R240" s="1"/>
      <c r="S240" s="1"/>
      <c r="T240" s="1"/>
      <c r="U240" s="1"/>
      <c r="V240" s="31"/>
      <c r="W240" s="1"/>
      <c r="X240" s="1"/>
      <c r="Y240" s="1"/>
      <c r="Z240" s="1"/>
      <c r="AA240" s="1"/>
      <c r="AB240" s="1"/>
      <c r="AC240" s="1"/>
    </row>
    <row r="241" spans="1:29" ht="36" customHeight="1" x14ac:dyDescent="0.25">
      <c r="A241" s="1"/>
      <c r="B241" s="1"/>
      <c r="C241" s="1"/>
      <c r="D241" s="1"/>
      <c r="E241" s="1"/>
      <c r="F241" s="1"/>
      <c r="G241" s="1"/>
      <c r="H241" s="1"/>
      <c r="I241" s="1"/>
      <c r="J241" s="1"/>
      <c r="K241" s="1"/>
      <c r="L241" s="1"/>
      <c r="M241" s="1"/>
      <c r="N241" s="1"/>
      <c r="O241" s="1"/>
      <c r="P241" s="1"/>
      <c r="Q241" s="1"/>
      <c r="R241" s="1"/>
      <c r="S241" s="1"/>
      <c r="T241" s="1"/>
      <c r="U241" s="1"/>
      <c r="V241" s="31"/>
      <c r="W241" s="1"/>
      <c r="X241" s="1"/>
      <c r="Y241" s="1"/>
      <c r="Z241" s="1"/>
      <c r="AA241" s="1"/>
      <c r="AB241" s="1"/>
      <c r="AC241" s="1"/>
    </row>
    <row r="242" spans="1:29" ht="36" customHeight="1" x14ac:dyDescent="0.25">
      <c r="A242" s="1"/>
      <c r="B242" s="1"/>
      <c r="C242" s="1"/>
      <c r="D242" s="1"/>
      <c r="E242" s="1"/>
      <c r="F242" s="1"/>
      <c r="G242" s="1"/>
      <c r="H242" s="1"/>
      <c r="I242" s="1"/>
      <c r="J242" s="1"/>
      <c r="K242" s="1"/>
      <c r="L242" s="1"/>
      <c r="M242" s="1"/>
      <c r="N242" s="1"/>
      <c r="O242" s="1"/>
      <c r="P242" s="1"/>
      <c r="Q242" s="1"/>
      <c r="R242" s="1"/>
      <c r="S242" s="1"/>
      <c r="T242" s="1"/>
      <c r="U242" s="1"/>
      <c r="V242" s="31"/>
      <c r="W242" s="1"/>
      <c r="X242" s="1"/>
      <c r="Y242" s="1"/>
      <c r="Z242" s="1"/>
      <c r="AA242" s="1"/>
      <c r="AB242" s="1"/>
      <c r="AC242" s="1"/>
    </row>
    <row r="243" spans="1:29" ht="36" customHeight="1" x14ac:dyDescent="0.25">
      <c r="A243" s="1"/>
      <c r="B243" s="1"/>
      <c r="C243" s="1"/>
      <c r="D243" s="1"/>
      <c r="E243" s="1"/>
      <c r="F243" s="1"/>
      <c r="G243" s="1"/>
      <c r="H243" s="1"/>
      <c r="I243" s="1"/>
      <c r="J243" s="1"/>
      <c r="K243" s="1"/>
      <c r="L243" s="1"/>
      <c r="M243" s="1"/>
      <c r="N243" s="1"/>
      <c r="O243" s="1"/>
      <c r="P243" s="1"/>
      <c r="Q243" s="1"/>
      <c r="R243" s="1"/>
      <c r="S243" s="1"/>
      <c r="T243" s="1"/>
      <c r="U243" s="1"/>
      <c r="V243" s="31"/>
      <c r="W243" s="1"/>
      <c r="X243" s="1"/>
      <c r="Y243" s="1"/>
      <c r="Z243" s="1"/>
      <c r="AA243" s="1"/>
      <c r="AB243" s="1"/>
      <c r="AC243" s="1"/>
    </row>
    <row r="244" spans="1:29" ht="36" customHeight="1" x14ac:dyDescent="0.25">
      <c r="A244" s="1"/>
      <c r="B244" s="1"/>
      <c r="C244" s="1"/>
      <c r="D244" s="1"/>
      <c r="E244" s="1"/>
      <c r="F244" s="1"/>
      <c r="G244" s="1"/>
      <c r="H244" s="1"/>
      <c r="I244" s="1"/>
      <c r="J244" s="1"/>
      <c r="K244" s="1"/>
      <c r="L244" s="1"/>
      <c r="M244" s="1"/>
      <c r="N244" s="1"/>
      <c r="O244" s="1"/>
      <c r="P244" s="1"/>
      <c r="Q244" s="1"/>
      <c r="R244" s="1"/>
      <c r="S244" s="1"/>
      <c r="T244" s="1"/>
      <c r="U244" s="1"/>
      <c r="V244" s="31"/>
      <c r="W244" s="1"/>
      <c r="X244" s="1"/>
      <c r="Y244" s="1"/>
      <c r="Z244" s="1"/>
      <c r="AA244" s="1"/>
      <c r="AB244" s="1"/>
      <c r="AC244" s="1"/>
    </row>
    <row r="245" spans="1:29" ht="36" customHeight="1" x14ac:dyDescent="0.25">
      <c r="A245" s="1"/>
      <c r="B245" s="1"/>
      <c r="C245" s="1"/>
      <c r="D245" s="1"/>
      <c r="E245" s="1"/>
      <c r="F245" s="1"/>
      <c r="G245" s="1"/>
      <c r="H245" s="1"/>
      <c r="I245" s="1"/>
      <c r="J245" s="1"/>
      <c r="K245" s="1"/>
      <c r="L245" s="1"/>
      <c r="M245" s="1"/>
      <c r="N245" s="1"/>
      <c r="O245" s="1"/>
      <c r="P245" s="1"/>
      <c r="Q245" s="1"/>
      <c r="R245" s="1"/>
      <c r="S245" s="1"/>
      <c r="T245" s="1"/>
      <c r="U245" s="1"/>
      <c r="V245" s="31"/>
      <c r="W245" s="1"/>
      <c r="X245" s="1"/>
      <c r="Y245" s="1"/>
      <c r="Z245" s="1"/>
      <c r="AA245" s="1"/>
      <c r="AB245" s="1"/>
      <c r="AC245" s="1"/>
    </row>
    <row r="246" spans="1:29" ht="36" customHeight="1" x14ac:dyDescent="0.25">
      <c r="A246" s="1"/>
      <c r="B246" s="1"/>
      <c r="C246" s="1"/>
      <c r="D246" s="1"/>
      <c r="E246" s="1"/>
      <c r="F246" s="1"/>
      <c r="G246" s="1"/>
      <c r="H246" s="1"/>
      <c r="I246" s="1"/>
      <c r="J246" s="1"/>
      <c r="K246" s="1"/>
      <c r="L246" s="1"/>
      <c r="M246" s="1"/>
      <c r="N246" s="1"/>
      <c r="O246" s="1"/>
      <c r="P246" s="1"/>
      <c r="Q246" s="1"/>
      <c r="R246" s="1"/>
      <c r="S246" s="1"/>
      <c r="T246" s="1"/>
      <c r="U246" s="1"/>
      <c r="V246" s="31"/>
      <c r="W246" s="1"/>
      <c r="X246" s="1"/>
      <c r="Y246" s="1"/>
      <c r="Z246" s="1"/>
      <c r="AA246" s="1"/>
      <c r="AB246" s="1"/>
      <c r="AC246" s="1"/>
    </row>
    <row r="247" spans="1:29" ht="36" customHeight="1" x14ac:dyDescent="0.25">
      <c r="A247" s="1"/>
      <c r="B247" s="1"/>
      <c r="C247" s="1"/>
      <c r="D247" s="1"/>
      <c r="E247" s="1"/>
      <c r="F247" s="1"/>
      <c r="G247" s="1"/>
      <c r="H247" s="1"/>
      <c r="I247" s="1"/>
      <c r="J247" s="1"/>
      <c r="K247" s="1"/>
      <c r="L247" s="1"/>
      <c r="M247" s="1"/>
      <c r="N247" s="1"/>
      <c r="O247" s="1"/>
      <c r="P247" s="1"/>
      <c r="Q247" s="1"/>
      <c r="R247" s="1"/>
      <c r="S247" s="1"/>
      <c r="T247" s="1"/>
      <c r="U247" s="1"/>
      <c r="V247" s="31"/>
      <c r="W247" s="1"/>
      <c r="X247" s="1"/>
      <c r="Y247" s="1"/>
      <c r="Z247" s="1"/>
      <c r="AA247" s="1"/>
      <c r="AB247" s="1"/>
      <c r="AC247" s="1"/>
    </row>
    <row r="248" spans="1:29" ht="36" customHeight="1" x14ac:dyDescent="0.25">
      <c r="A248" s="1"/>
      <c r="B248" s="1"/>
      <c r="C248" s="1"/>
      <c r="D248" s="1"/>
      <c r="E248" s="1"/>
      <c r="F248" s="1"/>
      <c r="G248" s="1"/>
      <c r="H248" s="1"/>
      <c r="I248" s="1"/>
      <c r="J248" s="1"/>
      <c r="K248" s="1"/>
      <c r="L248" s="1"/>
      <c r="M248" s="1"/>
      <c r="N248" s="1"/>
      <c r="O248" s="1"/>
      <c r="P248" s="1"/>
      <c r="Q248" s="1"/>
      <c r="R248" s="1"/>
      <c r="S248" s="1"/>
      <c r="T248" s="1"/>
      <c r="U248" s="1"/>
      <c r="V248" s="31"/>
      <c r="W248" s="1"/>
      <c r="X248" s="1"/>
      <c r="Y248" s="1"/>
      <c r="Z248" s="1"/>
      <c r="AA248" s="1"/>
      <c r="AB248" s="1"/>
      <c r="AC248" s="1"/>
    </row>
    <row r="249" spans="1:29" ht="36" customHeight="1" x14ac:dyDescent="0.25">
      <c r="A249" s="1"/>
      <c r="B249" s="1"/>
      <c r="C249" s="1"/>
      <c r="D249" s="1"/>
      <c r="E249" s="1"/>
      <c r="F249" s="1"/>
      <c r="G249" s="1"/>
      <c r="H249" s="1"/>
      <c r="I249" s="1"/>
      <c r="J249" s="1"/>
      <c r="K249" s="1"/>
      <c r="L249" s="1"/>
      <c r="M249" s="1"/>
      <c r="N249" s="1"/>
      <c r="O249" s="1"/>
      <c r="P249" s="1"/>
      <c r="Q249" s="1"/>
      <c r="R249" s="1"/>
      <c r="S249" s="1"/>
      <c r="T249" s="1"/>
      <c r="U249" s="1"/>
      <c r="V249" s="31"/>
      <c r="W249" s="1"/>
      <c r="X249" s="1"/>
      <c r="Y249" s="1"/>
      <c r="Z249" s="1"/>
      <c r="AA249" s="1"/>
      <c r="AB249" s="1"/>
      <c r="AC249" s="1"/>
    </row>
    <row r="250" spans="1:29" ht="36" customHeight="1" x14ac:dyDescent="0.25">
      <c r="A250" s="1"/>
      <c r="B250" s="1"/>
      <c r="C250" s="1"/>
      <c r="D250" s="1"/>
      <c r="E250" s="1"/>
      <c r="F250" s="1"/>
      <c r="G250" s="1"/>
      <c r="H250" s="1"/>
      <c r="I250" s="1"/>
      <c r="J250" s="1"/>
      <c r="K250" s="1"/>
      <c r="L250" s="1"/>
      <c r="M250" s="1"/>
      <c r="N250" s="1"/>
      <c r="O250" s="1"/>
      <c r="P250" s="1"/>
      <c r="Q250" s="1"/>
      <c r="R250" s="1"/>
      <c r="S250" s="1"/>
      <c r="T250" s="1"/>
      <c r="U250" s="1"/>
      <c r="V250" s="31"/>
      <c r="W250" s="1"/>
      <c r="X250" s="1"/>
      <c r="Y250" s="1"/>
      <c r="Z250" s="1"/>
      <c r="AA250" s="1"/>
      <c r="AB250" s="1"/>
      <c r="AC250" s="1"/>
    </row>
    <row r="251" spans="1:29" ht="36" customHeight="1" x14ac:dyDescent="0.25">
      <c r="A251" s="1"/>
      <c r="B251" s="1"/>
      <c r="C251" s="1"/>
      <c r="D251" s="1"/>
      <c r="E251" s="1"/>
      <c r="F251" s="1"/>
      <c r="G251" s="1"/>
      <c r="H251" s="1"/>
      <c r="I251" s="1"/>
      <c r="J251" s="1"/>
      <c r="K251" s="1"/>
      <c r="L251" s="1"/>
      <c r="M251" s="1"/>
      <c r="N251" s="1"/>
      <c r="O251" s="1"/>
      <c r="P251" s="1"/>
      <c r="Q251" s="1"/>
      <c r="R251" s="1"/>
      <c r="S251" s="1"/>
      <c r="T251" s="1"/>
      <c r="U251" s="1"/>
      <c r="V251" s="31"/>
      <c r="W251" s="1"/>
      <c r="X251" s="1"/>
      <c r="Y251" s="1"/>
      <c r="Z251" s="1"/>
      <c r="AA251" s="1"/>
      <c r="AB251" s="1"/>
      <c r="AC251" s="1"/>
    </row>
    <row r="252" spans="1:29" ht="36" customHeight="1" x14ac:dyDescent="0.25">
      <c r="A252" s="1"/>
      <c r="B252" s="1"/>
      <c r="C252" s="1"/>
      <c r="D252" s="1"/>
      <c r="E252" s="1"/>
      <c r="F252" s="1"/>
      <c r="G252" s="1"/>
      <c r="H252" s="1"/>
      <c r="I252" s="1"/>
      <c r="J252" s="1"/>
      <c r="K252" s="1"/>
      <c r="L252" s="1"/>
      <c r="M252" s="1"/>
      <c r="N252" s="1"/>
      <c r="O252" s="1"/>
      <c r="P252" s="1"/>
      <c r="Q252" s="1"/>
      <c r="R252" s="1"/>
      <c r="S252" s="1"/>
      <c r="T252" s="1"/>
      <c r="U252" s="1"/>
      <c r="V252" s="31"/>
      <c r="W252" s="1"/>
      <c r="X252" s="1"/>
      <c r="Y252" s="1"/>
      <c r="Z252" s="1"/>
      <c r="AA252" s="1"/>
      <c r="AB252" s="1"/>
      <c r="AC252" s="1"/>
    </row>
    <row r="253" spans="1:29" ht="36" customHeight="1" x14ac:dyDescent="0.25">
      <c r="A253" s="1"/>
      <c r="B253" s="1"/>
      <c r="C253" s="1"/>
      <c r="D253" s="1"/>
      <c r="E253" s="1"/>
      <c r="F253" s="1"/>
      <c r="G253" s="1"/>
      <c r="H253" s="1"/>
      <c r="I253" s="1"/>
      <c r="J253" s="1"/>
      <c r="K253" s="1"/>
      <c r="L253" s="1"/>
      <c r="M253" s="1"/>
      <c r="N253" s="1"/>
      <c r="O253" s="1"/>
      <c r="P253" s="1"/>
      <c r="Q253" s="1"/>
      <c r="R253" s="1"/>
      <c r="S253" s="1"/>
      <c r="T253" s="1"/>
      <c r="U253" s="1"/>
      <c r="V253" s="31"/>
      <c r="W253" s="1"/>
      <c r="X253" s="1"/>
      <c r="Y253" s="1"/>
      <c r="Z253" s="1"/>
      <c r="AA253" s="1"/>
      <c r="AB253" s="1"/>
      <c r="AC253" s="1"/>
    </row>
    <row r="254" spans="1:29" ht="36" customHeight="1" x14ac:dyDescent="0.25">
      <c r="A254" s="1"/>
      <c r="B254" s="1"/>
      <c r="C254" s="1"/>
      <c r="D254" s="1"/>
      <c r="E254" s="1"/>
      <c r="F254" s="1"/>
      <c r="G254" s="1"/>
      <c r="H254" s="1"/>
      <c r="I254" s="1"/>
      <c r="J254" s="1"/>
      <c r="K254" s="1"/>
      <c r="L254" s="1"/>
      <c r="M254" s="1"/>
      <c r="N254" s="1"/>
      <c r="O254" s="1"/>
      <c r="P254" s="1"/>
      <c r="Q254" s="1"/>
      <c r="R254" s="1"/>
      <c r="S254" s="1"/>
      <c r="T254" s="1"/>
      <c r="U254" s="1"/>
      <c r="V254" s="31"/>
      <c r="W254" s="1"/>
      <c r="X254" s="1"/>
      <c r="Y254" s="1"/>
      <c r="Z254" s="1"/>
      <c r="AA254" s="1"/>
      <c r="AB254" s="1"/>
      <c r="AC254" s="1"/>
    </row>
    <row r="255" spans="1:29" ht="36" customHeight="1" x14ac:dyDescent="0.25">
      <c r="A255" s="1"/>
      <c r="B255" s="1"/>
      <c r="C255" s="1"/>
      <c r="D255" s="1"/>
      <c r="E255" s="1"/>
      <c r="F255" s="1"/>
      <c r="G255" s="1"/>
      <c r="H255" s="1"/>
      <c r="I255" s="1"/>
      <c r="J255" s="1"/>
      <c r="K255" s="1"/>
      <c r="L255" s="1"/>
      <c r="M255" s="1"/>
      <c r="N255" s="1"/>
      <c r="O255" s="1"/>
      <c r="P255" s="1"/>
      <c r="Q255" s="1"/>
      <c r="R255" s="1"/>
      <c r="S255" s="1"/>
      <c r="T255" s="1"/>
      <c r="U255" s="1"/>
      <c r="V255" s="31"/>
      <c r="W255" s="1"/>
      <c r="X255" s="1"/>
      <c r="Y255" s="1"/>
      <c r="Z255" s="1"/>
      <c r="AA255" s="1"/>
      <c r="AB255" s="1"/>
      <c r="AC255" s="1"/>
    </row>
    <row r="256" spans="1:29" ht="36" customHeight="1" x14ac:dyDescent="0.25">
      <c r="A256" s="1"/>
      <c r="B256" s="1"/>
      <c r="C256" s="1"/>
      <c r="D256" s="1"/>
      <c r="E256" s="1"/>
      <c r="F256" s="1"/>
      <c r="G256" s="1"/>
      <c r="H256" s="1"/>
      <c r="I256" s="1"/>
      <c r="J256" s="1"/>
      <c r="K256" s="1"/>
      <c r="L256" s="1"/>
      <c r="M256" s="1"/>
      <c r="N256" s="1"/>
      <c r="O256" s="1"/>
      <c r="P256" s="1"/>
      <c r="Q256" s="1"/>
      <c r="R256" s="1"/>
      <c r="S256" s="1"/>
      <c r="T256" s="1"/>
      <c r="U256" s="1"/>
      <c r="V256" s="31"/>
      <c r="W256" s="1"/>
      <c r="X256" s="1"/>
      <c r="Y256" s="1"/>
      <c r="Z256" s="1"/>
      <c r="AA256" s="1"/>
      <c r="AB256" s="1"/>
      <c r="AC256" s="1"/>
    </row>
    <row r="257" spans="1:29" ht="36" customHeight="1" x14ac:dyDescent="0.25">
      <c r="A257" s="1"/>
      <c r="B257" s="1"/>
      <c r="C257" s="1"/>
      <c r="D257" s="1"/>
      <c r="E257" s="1"/>
      <c r="F257" s="1"/>
      <c r="G257" s="1"/>
      <c r="H257" s="1"/>
      <c r="I257" s="1"/>
      <c r="J257" s="1"/>
      <c r="K257" s="1"/>
      <c r="L257" s="1"/>
      <c r="M257" s="1"/>
      <c r="N257" s="1"/>
      <c r="O257" s="1"/>
      <c r="P257" s="1"/>
      <c r="Q257" s="1"/>
      <c r="R257" s="1"/>
      <c r="S257" s="1"/>
      <c r="T257" s="1"/>
      <c r="U257" s="1"/>
      <c r="V257" s="31"/>
      <c r="W257" s="1"/>
      <c r="X257" s="1"/>
      <c r="Y257" s="1"/>
      <c r="Z257" s="1"/>
      <c r="AA257" s="1"/>
      <c r="AB257" s="1"/>
      <c r="AC257" s="1"/>
    </row>
    <row r="258" spans="1:29" ht="36" customHeight="1" x14ac:dyDescent="0.25">
      <c r="A258" s="1"/>
      <c r="B258" s="1"/>
      <c r="C258" s="1"/>
      <c r="D258" s="1"/>
      <c r="E258" s="1"/>
      <c r="F258" s="1"/>
      <c r="G258" s="1"/>
      <c r="H258" s="1"/>
      <c r="I258" s="1"/>
      <c r="J258" s="1"/>
      <c r="K258" s="1"/>
      <c r="L258" s="1"/>
      <c r="M258" s="1"/>
      <c r="N258" s="1"/>
      <c r="O258" s="1"/>
      <c r="P258" s="1"/>
      <c r="Q258" s="1"/>
      <c r="R258" s="1"/>
      <c r="S258" s="1"/>
      <c r="T258" s="1"/>
      <c r="U258" s="1"/>
      <c r="V258" s="31"/>
      <c r="W258" s="1"/>
      <c r="X258" s="1"/>
      <c r="Y258" s="1"/>
      <c r="Z258" s="1"/>
      <c r="AA258" s="1"/>
      <c r="AB258" s="1"/>
      <c r="AC258" s="1"/>
    </row>
    <row r="259" spans="1:29" ht="36" customHeight="1" x14ac:dyDescent="0.25">
      <c r="A259" s="1"/>
      <c r="B259" s="1"/>
      <c r="C259" s="1"/>
      <c r="D259" s="1"/>
      <c r="E259" s="1"/>
      <c r="F259" s="1"/>
      <c r="G259" s="1"/>
      <c r="H259" s="1"/>
      <c r="I259" s="1"/>
      <c r="J259" s="1"/>
      <c r="K259" s="1"/>
      <c r="L259" s="1"/>
      <c r="M259" s="1"/>
      <c r="N259" s="1"/>
      <c r="O259" s="1"/>
      <c r="P259" s="1"/>
      <c r="Q259" s="1"/>
      <c r="R259" s="1"/>
      <c r="S259" s="1"/>
      <c r="T259" s="1"/>
      <c r="U259" s="1"/>
      <c r="V259" s="31"/>
      <c r="W259" s="1"/>
      <c r="X259" s="1"/>
      <c r="Y259" s="1"/>
      <c r="Z259" s="1"/>
      <c r="AA259" s="1"/>
      <c r="AB259" s="1"/>
      <c r="AC259" s="1"/>
    </row>
    <row r="260" spans="1:29" ht="36" customHeight="1" x14ac:dyDescent="0.25">
      <c r="A260" s="1"/>
      <c r="B260" s="1"/>
      <c r="C260" s="1"/>
      <c r="D260" s="1"/>
      <c r="E260" s="1"/>
      <c r="F260" s="1"/>
      <c r="G260" s="1"/>
      <c r="H260" s="1"/>
      <c r="I260" s="1"/>
      <c r="J260" s="1"/>
      <c r="K260" s="1"/>
      <c r="L260" s="1"/>
      <c r="M260" s="1"/>
      <c r="N260" s="1"/>
      <c r="O260" s="1"/>
      <c r="P260" s="1"/>
      <c r="Q260" s="1"/>
      <c r="R260" s="1"/>
      <c r="S260" s="1"/>
      <c r="T260" s="1"/>
      <c r="U260" s="1"/>
      <c r="V260" s="31"/>
      <c r="W260" s="1"/>
      <c r="X260" s="1"/>
      <c r="Y260" s="1"/>
      <c r="Z260" s="1"/>
      <c r="AA260" s="1"/>
      <c r="AB260" s="1"/>
      <c r="AC260" s="1"/>
    </row>
    <row r="261" spans="1:29" ht="36" customHeight="1" x14ac:dyDescent="0.25">
      <c r="A261" s="1"/>
      <c r="B261" s="1"/>
      <c r="C261" s="1"/>
      <c r="D261" s="1"/>
      <c r="E261" s="1"/>
      <c r="F261" s="1"/>
      <c r="G261" s="1"/>
      <c r="H261" s="1"/>
      <c r="I261" s="1"/>
      <c r="J261" s="1"/>
      <c r="K261" s="1"/>
      <c r="L261" s="1"/>
      <c r="M261" s="1"/>
      <c r="N261" s="1"/>
      <c r="O261" s="1"/>
      <c r="P261" s="1"/>
      <c r="Q261" s="1"/>
      <c r="R261" s="1"/>
      <c r="S261" s="1"/>
      <c r="T261" s="1"/>
      <c r="U261" s="1"/>
      <c r="V261" s="31"/>
      <c r="W261" s="1"/>
      <c r="X261" s="1"/>
      <c r="Y261" s="1"/>
      <c r="Z261" s="1"/>
      <c r="AA261" s="1"/>
      <c r="AB261" s="1"/>
      <c r="AC261" s="1"/>
    </row>
    <row r="262" spans="1:29" ht="36" customHeight="1" x14ac:dyDescent="0.25">
      <c r="A262" s="1"/>
      <c r="B262" s="1"/>
      <c r="C262" s="1"/>
      <c r="D262" s="1"/>
      <c r="E262" s="1"/>
      <c r="F262" s="1"/>
      <c r="G262" s="1"/>
      <c r="H262" s="1"/>
      <c r="I262" s="1"/>
      <c r="J262" s="1"/>
      <c r="K262" s="1"/>
      <c r="L262" s="1"/>
      <c r="M262" s="1"/>
      <c r="N262" s="1"/>
      <c r="O262" s="1"/>
      <c r="P262" s="1"/>
      <c r="Q262" s="1"/>
      <c r="R262" s="1"/>
      <c r="S262" s="1"/>
      <c r="T262" s="1"/>
      <c r="U262" s="1"/>
      <c r="V262" s="31"/>
      <c r="W262" s="1"/>
      <c r="X262" s="1"/>
      <c r="Y262" s="1"/>
      <c r="Z262" s="1"/>
      <c r="AA262" s="1"/>
      <c r="AB262" s="1"/>
      <c r="AC262" s="1"/>
    </row>
    <row r="263" spans="1:29" ht="36" customHeight="1" x14ac:dyDescent="0.25">
      <c r="A263" s="1"/>
      <c r="B263" s="1"/>
      <c r="C263" s="1"/>
      <c r="D263" s="1"/>
      <c r="E263" s="1"/>
      <c r="F263" s="1"/>
      <c r="G263" s="1"/>
      <c r="H263" s="1"/>
      <c r="I263" s="1"/>
      <c r="J263" s="1"/>
      <c r="K263" s="1"/>
      <c r="L263" s="1"/>
      <c r="M263" s="1"/>
      <c r="N263" s="1"/>
      <c r="O263" s="1"/>
      <c r="P263" s="1"/>
      <c r="Q263" s="1"/>
      <c r="R263" s="1"/>
      <c r="S263" s="1"/>
      <c r="T263" s="1"/>
      <c r="U263" s="1"/>
      <c r="V263" s="31"/>
      <c r="W263" s="1"/>
      <c r="X263" s="1"/>
      <c r="Y263" s="1"/>
      <c r="Z263" s="1"/>
      <c r="AA263" s="1"/>
      <c r="AB263" s="1"/>
      <c r="AC263" s="1"/>
    </row>
    <row r="264" spans="1:29" ht="36" customHeight="1" x14ac:dyDescent="0.25">
      <c r="A264" s="1"/>
      <c r="B264" s="1"/>
      <c r="C264" s="1"/>
      <c r="D264" s="1"/>
      <c r="E264" s="1"/>
      <c r="F264" s="1"/>
      <c r="G264" s="1"/>
      <c r="H264" s="1"/>
      <c r="I264" s="1"/>
      <c r="J264" s="1"/>
      <c r="K264" s="1"/>
      <c r="L264" s="1"/>
      <c r="M264" s="1"/>
      <c r="N264" s="1"/>
      <c r="O264" s="1"/>
      <c r="P264" s="1"/>
      <c r="Q264" s="1"/>
      <c r="R264" s="1"/>
      <c r="S264" s="1"/>
      <c r="T264" s="1"/>
      <c r="U264" s="1"/>
      <c r="V264" s="31"/>
      <c r="W264" s="1"/>
      <c r="X264" s="1"/>
      <c r="Y264" s="1"/>
      <c r="Z264" s="1"/>
      <c r="AA264" s="1"/>
      <c r="AB264" s="1"/>
      <c r="AC264" s="1"/>
    </row>
    <row r="265" spans="1:29" ht="36" customHeight="1" x14ac:dyDescent="0.25">
      <c r="A265" s="1"/>
      <c r="B265" s="1"/>
      <c r="C265" s="1"/>
      <c r="D265" s="1"/>
      <c r="E265" s="1"/>
      <c r="F265" s="1"/>
      <c r="G265" s="1"/>
      <c r="H265" s="1"/>
      <c r="I265" s="1"/>
      <c r="J265" s="1"/>
      <c r="K265" s="1"/>
      <c r="L265" s="1"/>
      <c r="M265" s="1"/>
      <c r="N265" s="1"/>
      <c r="O265" s="1"/>
      <c r="P265" s="1"/>
      <c r="Q265" s="1"/>
      <c r="R265" s="1"/>
      <c r="S265" s="1"/>
      <c r="T265" s="1"/>
      <c r="U265" s="1"/>
      <c r="V265" s="31"/>
      <c r="W265" s="1"/>
      <c r="X265" s="1"/>
      <c r="Y265" s="1"/>
      <c r="Z265" s="1"/>
      <c r="AA265" s="1"/>
      <c r="AB265" s="1"/>
      <c r="AC265" s="1"/>
    </row>
    <row r="266" spans="1:29" ht="36" customHeight="1" x14ac:dyDescent="0.25">
      <c r="A266" s="1"/>
      <c r="B266" s="1"/>
      <c r="C266" s="1"/>
      <c r="D266" s="1"/>
      <c r="E266" s="1"/>
      <c r="F266" s="1"/>
      <c r="G266" s="1"/>
      <c r="H266" s="1"/>
      <c r="I266" s="1"/>
      <c r="J266" s="1"/>
      <c r="K266" s="1"/>
      <c r="L266" s="1"/>
      <c r="M266" s="1"/>
      <c r="N266" s="1"/>
      <c r="O266" s="1"/>
      <c r="P266" s="1"/>
      <c r="Q266" s="1"/>
      <c r="R266" s="1"/>
      <c r="S266" s="1"/>
      <c r="T266" s="1"/>
      <c r="U266" s="1"/>
      <c r="V266" s="31"/>
      <c r="W266" s="1"/>
      <c r="X266" s="1"/>
      <c r="Y266" s="1"/>
      <c r="Z266" s="1"/>
      <c r="AA266" s="1"/>
      <c r="AB266" s="1"/>
      <c r="AC266" s="1"/>
    </row>
    <row r="267" spans="1:29" ht="36" customHeight="1" x14ac:dyDescent="0.25">
      <c r="A267" s="1"/>
      <c r="B267" s="1"/>
      <c r="C267" s="1"/>
      <c r="D267" s="1"/>
      <c r="E267" s="1"/>
      <c r="F267" s="1"/>
      <c r="G267" s="1"/>
      <c r="H267" s="1"/>
      <c r="I267" s="1"/>
      <c r="J267" s="1"/>
      <c r="K267" s="1"/>
      <c r="L267" s="1"/>
      <c r="M267" s="1"/>
      <c r="N267" s="1"/>
      <c r="O267" s="1"/>
      <c r="P267" s="1"/>
      <c r="Q267" s="1"/>
      <c r="R267" s="1"/>
      <c r="S267" s="1"/>
      <c r="T267" s="1"/>
      <c r="U267" s="1"/>
      <c r="V267" s="31"/>
      <c r="W267" s="1"/>
      <c r="X267" s="1"/>
      <c r="Y267" s="1"/>
      <c r="Z267" s="1"/>
      <c r="AA267" s="1"/>
      <c r="AB267" s="1"/>
      <c r="AC267" s="1"/>
    </row>
    <row r="268" spans="1:29" ht="36" customHeight="1" x14ac:dyDescent="0.25">
      <c r="A268" s="1"/>
      <c r="B268" s="1"/>
      <c r="C268" s="1"/>
      <c r="D268" s="1"/>
      <c r="E268" s="1"/>
      <c r="F268" s="1"/>
      <c r="G268" s="1"/>
      <c r="H268" s="1"/>
      <c r="I268" s="1"/>
      <c r="J268" s="1"/>
      <c r="K268" s="1"/>
      <c r="L268" s="1"/>
      <c r="M268" s="1"/>
      <c r="N268" s="1"/>
      <c r="O268" s="1"/>
      <c r="P268" s="1"/>
      <c r="Q268" s="1"/>
      <c r="R268" s="1"/>
      <c r="S268" s="1"/>
      <c r="T268" s="1"/>
      <c r="U268" s="1"/>
      <c r="V268" s="31"/>
      <c r="W268" s="1"/>
      <c r="X268" s="1"/>
      <c r="Y268" s="1"/>
      <c r="Z268" s="1"/>
      <c r="AA268" s="1"/>
      <c r="AB268" s="1"/>
      <c r="AC268" s="1"/>
    </row>
    <row r="269" spans="1:29" ht="36" customHeight="1" x14ac:dyDescent="0.25">
      <c r="A269" s="1"/>
      <c r="B269" s="1"/>
      <c r="C269" s="1"/>
      <c r="D269" s="1"/>
      <c r="E269" s="1"/>
      <c r="F269" s="1"/>
      <c r="G269" s="1"/>
      <c r="H269" s="1"/>
      <c r="I269" s="1"/>
      <c r="J269" s="1"/>
      <c r="K269" s="1"/>
      <c r="L269" s="1"/>
      <c r="M269" s="1"/>
      <c r="N269" s="1"/>
      <c r="O269" s="1"/>
      <c r="P269" s="1"/>
      <c r="Q269" s="1"/>
      <c r="R269" s="1"/>
      <c r="S269" s="1"/>
      <c r="T269" s="1"/>
      <c r="U269" s="1"/>
      <c r="V269" s="31"/>
      <c r="W269" s="1"/>
      <c r="X269" s="1"/>
      <c r="Y269" s="1"/>
      <c r="Z269" s="1"/>
      <c r="AA269" s="1"/>
      <c r="AB269" s="1"/>
      <c r="AC269" s="1"/>
    </row>
    <row r="270" spans="1:29" ht="36" customHeight="1" x14ac:dyDescent="0.25">
      <c r="A270" s="1"/>
      <c r="B270" s="1"/>
      <c r="C270" s="1"/>
      <c r="D270" s="1"/>
      <c r="E270" s="1"/>
      <c r="F270" s="1"/>
      <c r="G270" s="1"/>
      <c r="H270" s="1"/>
      <c r="I270" s="1"/>
      <c r="J270" s="1"/>
      <c r="K270" s="1"/>
      <c r="L270" s="1"/>
      <c r="M270" s="1"/>
      <c r="N270" s="1"/>
      <c r="O270" s="1"/>
      <c r="P270" s="1"/>
      <c r="Q270" s="1"/>
      <c r="R270" s="1"/>
      <c r="S270" s="1"/>
      <c r="T270" s="1"/>
      <c r="U270" s="1"/>
      <c r="V270" s="31"/>
      <c r="W270" s="1"/>
      <c r="X270" s="1"/>
      <c r="Y270" s="1"/>
      <c r="Z270" s="1"/>
      <c r="AA270" s="1"/>
      <c r="AB270" s="1"/>
      <c r="AC270" s="1"/>
    </row>
    <row r="271" spans="1:29" ht="36" customHeight="1" x14ac:dyDescent="0.25">
      <c r="A271" s="1"/>
      <c r="B271" s="1"/>
      <c r="C271" s="1"/>
      <c r="D271" s="1"/>
      <c r="E271" s="1"/>
      <c r="F271" s="1"/>
      <c r="G271" s="1"/>
      <c r="H271" s="1"/>
      <c r="I271" s="1"/>
      <c r="J271" s="1"/>
      <c r="K271" s="1"/>
      <c r="L271" s="1"/>
      <c r="M271" s="1"/>
      <c r="N271" s="1"/>
      <c r="O271" s="1"/>
      <c r="P271" s="1"/>
      <c r="Q271" s="1"/>
      <c r="R271" s="1"/>
      <c r="S271" s="1"/>
      <c r="T271" s="1"/>
      <c r="U271" s="1"/>
      <c r="V271" s="31"/>
      <c r="W271" s="1"/>
      <c r="X271" s="1"/>
      <c r="Y271" s="1"/>
      <c r="Z271" s="1"/>
      <c r="AA271" s="1"/>
      <c r="AB271" s="1"/>
      <c r="AC271" s="1"/>
    </row>
    <row r="272" spans="1:29" ht="36" customHeight="1" x14ac:dyDescent="0.25">
      <c r="A272" s="1"/>
      <c r="B272" s="1"/>
      <c r="C272" s="1"/>
      <c r="D272" s="1"/>
      <c r="E272" s="1"/>
      <c r="F272" s="1"/>
      <c r="G272" s="1"/>
      <c r="H272" s="1"/>
      <c r="I272" s="1"/>
      <c r="J272" s="1"/>
      <c r="K272" s="1"/>
      <c r="L272" s="1"/>
      <c r="M272" s="1"/>
      <c r="N272" s="1"/>
      <c r="O272" s="1"/>
      <c r="P272" s="1"/>
      <c r="Q272" s="1"/>
      <c r="R272" s="1"/>
      <c r="S272" s="1"/>
      <c r="T272" s="1"/>
      <c r="U272" s="1"/>
      <c r="V272" s="31"/>
      <c r="W272" s="1"/>
      <c r="X272" s="1"/>
      <c r="Y272" s="1"/>
      <c r="Z272" s="1"/>
      <c r="AA272" s="1"/>
      <c r="AB272" s="1"/>
      <c r="AC272" s="1"/>
    </row>
    <row r="273" spans="1:29" ht="36" customHeight="1" x14ac:dyDescent="0.25">
      <c r="A273" s="1"/>
      <c r="B273" s="1"/>
      <c r="C273" s="1"/>
      <c r="D273" s="1"/>
      <c r="E273" s="1"/>
      <c r="F273" s="1"/>
      <c r="G273" s="1"/>
      <c r="H273" s="1"/>
      <c r="I273" s="1"/>
      <c r="J273" s="1"/>
      <c r="K273" s="1"/>
      <c r="L273" s="1"/>
      <c r="M273" s="1"/>
      <c r="N273" s="1"/>
      <c r="O273" s="1"/>
      <c r="P273" s="1"/>
      <c r="Q273" s="1"/>
      <c r="R273" s="1"/>
      <c r="S273" s="1"/>
      <c r="T273" s="1"/>
      <c r="U273" s="1"/>
      <c r="V273" s="31"/>
      <c r="W273" s="1"/>
      <c r="X273" s="1"/>
      <c r="Y273" s="1"/>
      <c r="Z273" s="1"/>
      <c r="AA273" s="1"/>
      <c r="AB273" s="1"/>
      <c r="AC273" s="1"/>
    </row>
    <row r="274" spans="1:29" ht="36" customHeight="1" x14ac:dyDescent="0.25">
      <c r="A274" s="1"/>
      <c r="B274" s="1"/>
      <c r="C274" s="1"/>
      <c r="D274" s="1"/>
      <c r="E274" s="1"/>
      <c r="F274" s="1"/>
      <c r="G274" s="1"/>
      <c r="H274" s="1"/>
      <c r="I274" s="1"/>
      <c r="J274" s="1"/>
      <c r="K274" s="1"/>
      <c r="L274" s="1"/>
      <c r="M274" s="1"/>
      <c r="N274" s="1"/>
      <c r="O274" s="1"/>
      <c r="P274" s="1"/>
      <c r="Q274" s="1"/>
      <c r="R274" s="1"/>
      <c r="S274" s="1"/>
      <c r="T274" s="1"/>
      <c r="U274" s="1"/>
      <c r="V274" s="31"/>
      <c r="W274" s="1"/>
      <c r="X274" s="1"/>
      <c r="Y274" s="1"/>
      <c r="Z274" s="1"/>
      <c r="AA274" s="1"/>
      <c r="AB274" s="1"/>
      <c r="AC274" s="1"/>
    </row>
    <row r="275" spans="1:29" ht="36" customHeight="1" x14ac:dyDescent="0.25">
      <c r="A275" s="1"/>
      <c r="B275" s="1"/>
      <c r="C275" s="1"/>
      <c r="D275" s="1"/>
      <c r="E275" s="1"/>
      <c r="F275" s="1"/>
      <c r="G275" s="1"/>
      <c r="H275" s="1"/>
      <c r="I275" s="1"/>
      <c r="J275" s="1"/>
      <c r="K275" s="1"/>
      <c r="L275" s="1"/>
      <c r="M275" s="1"/>
      <c r="N275" s="1"/>
      <c r="O275" s="1"/>
      <c r="P275" s="1"/>
      <c r="Q275" s="1"/>
      <c r="R275" s="1"/>
      <c r="S275" s="1"/>
      <c r="T275" s="1"/>
      <c r="U275" s="1"/>
      <c r="V275" s="31"/>
      <c r="W275" s="1"/>
      <c r="X275" s="1"/>
      <c r="Y275" s="1"/>
      <c r="Z275" s="1"/>
      <c r="AA275" s="1"/>
      <c r="AB275" s="1"/>
      <c r="AC275" s="1"/>
    </row>
    <row r="276" spans="1:29" ht="36" customHeight="1" x14ac:dyDescent="0.25">
      <c r="A276" s="1"/>
      <c r="B276" s="1"/>
      <c r="C276" s="1"/>
      <c r="D276" s="1"/>
      <c r="E276" s="1"/>
      <c r="F276" s="1"/>
      <c r="G276" s="1"/>
      <c r="H276" s="1"/>
      <c r="I276" s="1"/>
      <c r="J276" s="1"/>
      <c r="K276" s="1"/>
      <c r="L276" s="1"/>
      <c r="M276" s="1"/>
      <c r="N276" s="1"/>
      <c r="O276" s="1"/>
      <c r="P276" s="1"/>
      <c r="Q276" s="1"/>
      <c r="R276" s="1"/>
      <c r="S276" s="1"/>
      <c r="T276" s="1"/>
      <c r="U276" s="1"/>
      <c r="V276" s="31"/>
      <c r="W276" s="1"/>
      <c r="X276" s="1"/>
      <c r="Y276" s="1"/>
      <c r="Z276" s="1"/>
      <c r="AA276" s="1"/>
      <c r="AB276" s="1"/>
      <c r="AC276" s="1"/>
    </row>
    <row r="277" spans="1:29" ht="36" customHeight="1" x14ac:dyDescent="0.25">
      <c r="A277" s="1"/>
      <c r="B277" s="1"/>
      <c r="C277" s="1"/>
      <c r="D277" s="1"/>
      <c r="E277" s="1"/>
      <c r="F277" s="1"/>
      <c r="G277" s="1"/>
      <c r="H277" s="1"/>
      <c r="I277" s="1"/>
      <c r="J277" s="1"/>
      <c r="K277" s="1"/>
      <c r="L277" s="1"/>
      <c r="M277" s="1"/>
      <c r="N277" s="1"/>
      <c r="O277" s="1"/>
      <c r="P277" s="1"/>
      <c r="Q277" s="1"/>
      <c r="R277" s="1"/>
      <c r="S277" s="1"/>
      <c r="T277" s="1"/>
      <c r="U277" s="1"/>
      <c r="V277" s="31"/>
      <c r="W277" s="1"/>
      <c r="X277" s="1"/>
      <c r="Y277" s="1"/>
      <c r="Z277" s="1"/>
      <c r="AA277" s="1"/>
      <c r="AB277" s="1"/>
      <c r="AC277" s="1"/>
    </row>
    <row r="278" spans="1:29" ht="36" customHeight="1" x14ac:dyDescent="0.25">
      <c r="A278" s="1"/>
      <c r="B278" s="1"/>
      <c r="C278" s="1"/>
      <c r="D278" s="1"/>
      <c r="E278" s="1"/>
      <c r="F278" s="1"/>
      <c r="G278" s="1"/>
      <c r="H278" s="1"/>
      <c r="I278" s="1"/>
      <c r="J278" s="1"/>
      <c r="K278" s="1"/>
      <c r="L278" s="1"/>
      <c r="M278" s="1"/>
      <c r="N278" s="1"/>
      <c r="O278" s="1"/>
      <c r="P278" s="1"/>
      <c r="Q278" s="1"/>
      <c r="R278" s="1"/>
      <c r="S278" s="1"/>
      <c r="T278" s="1"/>
      <c r="U278" s="1"/>
      <c r="V278" s="31"/>
      <c r="W278" s="1"/>
      <c r="X278" s="1"/>
      <c r="Y278" s="1"/>
      <c r="Z278" s="1"/>
      <c r="AA278" s="1"/>
      <c r="AB278" s="1"/>
      <c r="AC278" s="1"/>
    </row>
    <row r="279" spans="1:29" ht="36" customHeight="1" x14ac:dyDescent="0.25">
      <c r="A279" s="1"/>
      <c r="B279" s="1"/>
      <c r="C279" s="1"/>
      <c r="D279" s="1"/>
      <c r="E279" s="1"/>
      <c r="F279" s="1"/>
      <c r="G279" s="1"/>
      <c r="H279" s="1"/>
      <c r="I279" s="1"/>
      <c r="J279" s="1"/>
      <c r="K279" s="1"/>
      <c r="L279" s="1"/>
      <c r="M279" s="1"/>
      <c r="N279" s="1"/>
      <c r="O279" s="1"/>
      <c r="P279" s="1"/>
      <c r="Q279" s="1"/>
      <c r="R279" s="1"/>
      <c r="S279" s="1"/>
      <c r="T279" s="1"/>
      <c r="U279" s="1"/>
      <c r="V279" s="31"/>
      <c r="W279" s="1"/>
      <c r="X279" s="1"/>
      <c r="Y279" s="1"/>
      <c r="Z279" s="1"/>
      <c r="AA279" s="1"/>
      <c r="AB279" s="1"/>
      <c r="AC279" s="1"/>
    </row>
    <row r="280" spans="1:29" ht="36" customHeight="1" x14ac:dyDescent="0.25">
      <c r="A280" s="1"/>
      <c r="B280" s="1"/>
      <c r="C280" s="1"/>
      <c r="D280" s="1"/>
      <c r="E280" s="1"/>
      <c r="F280" s="1"/>
      <c r="G280" s="1"/>
      <c r="H280" s="1"/>
      <c r="I280" s="1"/>
      <c r="J280" s="1"/>
      <c r="K280" s="1"/>
      <c r="L280" s="1"/>
      <c r="M280" s="1"/>
      <c r="N280" s="1"/>
      <c r="O280" s="1"/>
      <c r="P280" s="1"/>
      <c r="Q280" s="1"/>
      <c r="R280" s="1"/>
      <c r="S280" s="1"/>
      <c r="T280" s="1"/>
      <c r="U280" s="1"/>
      <c r="V280" s="31"/>
      <c r="W280" s="1"/>
      <c r="X280" s="1"/>
      <c r="Y280" s="1"/>
      <c r="Z280" s="1"/>
      <c r="AA280" s="1"/>
      <c r="AB280" s="1"/>
      <c r="AC280" s="1"/>
    </row>
    <row r="281" spans="1:29" ht="36" customHeight="1" x14ac:dyDescent="0.25">
      <c r="A281" s="1"/>
      <c r="B281" s="1"/>
      <c r="C281" s="1"/>
      <c r="D281" s="1"/>
      <c r="E281" s="1"/>
      <c r="F281" s="1"/>
      <c r="G281" s="1"/>
      <c r="H281" s="1"/>
      <c r="I281" s="1"/>
      <c r="J281" s="1"/>
      <c r="K281" s="1"/>
      <c r="L281" s="1"/>
      <c r="M281" s="1"/>
      <c r="N281" s="1"/>
      <c r="O281" s="1"/>
      <c r="P281" s="1"/>
      <c r="Q281" s="1"/>
      <c r="R281" s="1"/>
      <c r="S281" s="1"/>
      <c r="T281" s="1"/>
      <c r="U281" s="1"/>
      <c r="V281" s="31"/>
      <c r="W281" s="1"/>
      <c r="X281" s="1"/>
      <c r="Y281" s="1"/>
      <c r="Z281" s="1"/>
      <c r="AA281" s="1"/>
      <c r="AB281" s="1"/>
      <c r="AC281" s="1"/>
    </row>
    <row r="282" spans="1:29" ht="36" customHeight="1" x14ac:dyDescent="0.25">
      <c r="A282" s="1"/>
      <c r="B282" s="1"/>
      <c r="C282" s="1"/>
      <c r="D282" s="1"/>
      <c r="E282" s="1"/>
      <c r="F282" s="1"/>
      <c r="G282" s="1"/>
      <c r="H282" s="1"/>
      <c r="I282" s="1"/>
      <c r="J282" s="1"/>
      <c r="K282" s="1"/>
      <c r="L282" s="1"/>
      <c r="M282" s="1"/>
      <c r="N282" s="1"/>
      <c r="O282" s="1"/>
      <c r="P282" s="1"/>
      <c r="Q282" s="1"/>
      <c r="R282" s="1"/>
      <c r="S282" s="1"/>
      <c r="T282" s="1"/>
      <c r="U282" s="1"/>
      <c r="V282" s="31"/>
      <c r="W282" s="1"/>
      <c r="X282" s="1"/>
      <c r="Y282" s="1"/>
      <c r="Z282" s="1"/>
      <c r="AA282" s="1"/>
      <c r="AB282" s="1"/>
      <c r="AC282" s="1"/>
    </row>
    <row r="283" spans="1:29" ht="36" customHeight="1" x14ac:dyDescent="0.25">
      <c r="A283" s="1"/>
      <c r="B283" s="1"/>
      <c r="C283" s="1"/>
      <c r="D283" s="1"/>
      <c r="E283" s="1"/>
      <c r="F283" s="1"/>
      <c r="G283" s="1"/>
      <c r="H283" s="1"/>
      <c r="I283" s="1"/>
      <c r="J283" s="1"/>
      <c r="K283" s="1"/>
      <c r="L283" s="1"/>
      <c r="M283" s="1"/>
      <c r="N283" s="1"/>
      <c r="O283" s="1"/>
      <c r="P283" s="1"/>
      <c r="Q283" s="1"/>
      <c r="R283" s="1"/>
      <c r="S283" s="1"/>
      <c r="T283" s="1"/>
      <c r="U283" s="1"/>
      <c r="V283" s="31"/>
      <c r="W283" s="1"/>
      <c r="X283" s="1"/>
      <c r="Y283" s="1"/>
      <c r="Z283" s="1"/>
      <c r="AA283" s="1"/>
      <c r="AB283" s="1"/>
      <c r="AC283" s="1"/>
    </row>
    <row r="284" spans="1:29" ht="36" customHeight="1" x14ac:dyDescent="0.25">
      <c r="A284" s="1"/>
      <c r="B284" s="1"/>
      <c r="C284" s="1"/>
      <c r="D284" s="1"/>
      <c r="E284" s="1"/>
      <c r="F284" s="1"/>
      <c r="G284" s="1"/>
      <c r="H284" s="1"/>
      <c r="I284" s="1"/>
      <c r="J284" s="1"/>
      <c r="K284" s="1"/>
      <c r="L284" s="1"/>
      <c r="M284" s="1"/>
      <c r="N284" s="1"/>
      <c r="O284" s="1"/>
      <c r="P284" s="1"/>
      <c r="Q284" s="1"/>
      <c r="R284" s="1"/>
      <c r="S284" s="1"/>
      <c r="T284" s="1"/>
      <c r="U284" s="1"/>
      <c r="V284" s="31"/>
      <c r="W284" s="1"/>
      <c r="X284" s="1"/>
      <c r="Y284" s="1"/>
      <c r="Z284" s="1"/>
      <c r="AA284" s="1"/>
      <c r="AB284" s="1"/>
      <c r="AC284" s="1"/>
    </row>
    <row r="285" spans="1:29" ht="36" customHeight="1" x14ac:dyDescent="0.25">
      <c r="A285" s="1"/>
      <c r="B285" s="1"/>
      <c r="C285" s="1"/>
      <c r="D285" s="1"/>
      <c r="E285" s="1"/>
      <c r="F285" s="1"/>
      <c r="G285" s="1"/>
      <c r="H285" s="1"/>
      <c r="I285" s="1"/>
      <c r="J285" s="1"/>
      <c r="K285" s="1"/>
      <c r="L285" s="1"/>
      <c r="M285" s="1"/>
      <c r="N285" s="1"/>
      <c r="O285" s="1"/>
      <c r="P285" s="1"/>
      <c r="Q285" s="1"/>
      <c r="R285" s="1"/>
      <c r="S285" s="1"/>
      <c r="T285" s="1"/>
      <c r="U285" s="1"/>
      <c r="V285" s="31"/>
      <c r="W285" s="1"/>
      <c r="X285" s="1"/>
      <c r="Y285" s="1"/>
      <c r="Z285" s="1"/>
      <c r="AA285" s="1"/>
      <c r="AB285" s="1"/>
      <c r="AC285" s="1"/>
    </row>
    <row r="286" spans="1:29" ht="36" customHeight="1" x14ac:dyDescent="0.25">
      <c r="A286" s="1"/>
      <c r="B286" s="1"/>
      <c r="C286" s="1"/>
      <c r="D286" s="1"/>
      <c r="E286" s="1"/>
      <c r="F286" s="1"/>
      <c r="G286" s="1"/>
      <c r="H286" s="1"/>
      <c r="I286" s="1"/>
      <c r="J286" s="1"/>
      <c r="K286" s="1"/>
      <c r="L286" s="1"/>
      <c r="M286" s="1"/>
      <c r="N286" s="1"/>
      <c r="O286" s="1"/>
      <c r="P286" s="1"/>
      <c r="Q286" s="1"/>
      <c r="R286" s="1"/>
      <c r="S286" s="1"/>
      <c r="T286" s="1"/>
      <c r="U286" s="1"/>
      <c r="V286" s="31"/>
      <c r="W286" s="1"/>
      <c r="X286" s="1"/>
      <c r="Y286" s="1"/>
      <c r="Z286" s="1"/>
      <c r="AA286" s="1"/>
      <c r="AB286" s="1"/>
      <c r="AC286" s="1"/>
    </row>
    <row r="287" spans="1:29" ht="36" customHeight="1" x14ac:dyDescent="0.25">
      <c r="A287" s="1"/>
      <c r="B287" s="1"/>
      <c r="C287" s="1"/>
      <c r="D287" s="1"/>
      <c r="E287" s="1"/>
      <c r="F287" s="1"/>
      <c r="G287" s="1"/>
      <c r="H287" s="1"/>
      <c r="I287" s="1"/>
      <c r="J287" s="1"/>
      <c r="K287" s="1"/>
      <c r="L287" s="1"/>
      <c r="M287" s="1"/>
      <c r="N287" s="1"/>
      <c r="O287" s="1"/>
      <c r="P287" s="1"/>
      <c r="Q287" s="1"/>
      <c r="R287" s="1"/>
      <c r="S287" s="1"/>
      <c r="T287" s="1"/>
      <c r="U287" s="1"/>
      <c r="V287" s="31"/>
      <c r="W287" s="1"/>
      <c r="X287" s="1"/>
      <c r="Y287" s="1"/>
      <c r="Z287" s="1"/>
      <c r="AA287" s="1"/>
      <c r="AB287" s="1"/>
      <c r="AC287" s="1"/>
    </row>
    <row r="288" spans="1:29" ht="36" customHeight="1" x14ac:dyDescent="0.25">
      <c r="A288" s="1"/>
      <c r="B288" s="1"/>
      <c r="C288" s="1"/>
      <c r="D288" s="1"/>
      <c r="E288" s="1"/>
      <c r="F288" s="1"/>
      <c r="G288" s="1"/>
      <c r="H288" s="1"/>
      <c r="I288" s="1"/>
      <c r="J288" s="1"/>
      <c r="K288" s="1"/>
      <c r="L288" s="1"/>
      <c r="M288" s="1"/>
      <c r="N288" s="1"/>
      <c r="O288" s="1"/>
      <c r="P288" s="1"/>
      <c r="Q288" s="1"/>
      <c r="R288" s="1"/>
      <c r="S288" s="1"/>
      <c r="T288" s="1"/>
      <c r="U288" s="1"/>
      <c r="V288" s="31"/>
      <c r="W288" s="1"/>
      <c r="X288" s="1"/>
      <c r="Y288" s="1"/>
      <c r="Z288" s="1"/>
      <c r="AA288" s="1"/>
      <c r="AB288" s="1"/>
      <c r="AC288" s="1"/>
    </row>
    <row r="289" spans="1:29" ht="36" customHeight="1" x14ac:dyDescent="0.25">
      <c r="A289" s="1"/>
      <c r="B289" s="1"/>
      <c r="C289" s="1"/>
      <c r="D289" s="1"/>
      <c r="E289" s="1"/>
      <c r="F289" s="1"/>
      <c r="G289" s="1"/>
      <c r="H289" s="1"/>
      <c r="I289" s="1"/>
      <c r="J289" s="1"/>
      <c r="K289" s="1"/>
      <c r="L289" s="1"/>
      <c r="M289" s="1"/>
      <c r="N289" s="1"/>
      <c r="O289" s="1"/>
      <c r="P289" s="1"/>
      <c r="Q289" s="1"/>
      <c r="R289" s="1"/>
      <c r="S289" s="1"/>
      <c r="T289" s="1"/>
      <c r="U289" s="1"/>
      <c r="V289" s="31"/>
      <c r="W289" s="1"/>
      <c r="X289" s="1"/>
      <c r="Y289" s="1"/>
      <c r="Z289" s="1"/>
      <c r="AA289" s="1"/>
      <c r="AB289" s="1"/>
      <c r="AC289" s="1"/>
    </row>
    <row r="290" spans="1:29" ht="36" customHeight="1" x14ac:dyDescent="0.25">
      <c r="A290" s="1"/>
      <c r="B290" s="1"/>
      <c r="C290" s="1"/>
      <c r="D290" s="1"/>
      <c r="E290" s="1"/>
      <c r="F290" s="1"/>
      <c r="G290" s="1"/>
      <c r="H290" s="1"/>
      <c r="I290" s="1"/>
      <c r="J290" s="1"/>
      <c r="K290" s="1"/>
      <c r="L290" s="1"/>
      <c r="M290" s="1"/>
      <c r="N290" s="1"/>
      <c r="O290" s="1"/>
      <c r="P290" s="1"/>
      <c r="Q290" s="1"/>
      <c r="R290" s="1"/>
      <c r="S290" s="1"/>
      <c r="T290" s="1"/>
      <c r="U290" s="1"/>
      <c r="V290" s="31"/>
      <c r="W290" s="1"/>
      <c r="X290" s="1"/>
      <c r="Y290" s="1"/>
      <c r="Z290" s="1"/>
      <c r="AA290" s="1"/>
      <c r="AB290" s="1"/>
      <c r="AC290" s="1"/>
    </row>
    <row r="291" spans="1:29" ht="36" customHeight="1" x14ac:dyDescent="0.25">
      <c r="A291" s="1"/>
      <c r="B291" s="1"/>
      <c r="C291" s="1"/>
      <c r="D291" s="1"/>
      <c r="E291" s="1"/>
      <c r="F291" s="1"/>
      <c r="G291" s="1"/>
      <c r="H291" s="1"/>
      <c r="I291" s="1"/>
      <c r="J291" s="1"/>
      <c r="K291" s="1"/>
      <c r="L291" s="1"/>
      <c r="M291" s="1"/>
      <c r="N291" s="1"/>
      <c r="O291" s="1"/>
      <c r="P291" s="1"/>
      <c r="Q291" s="1"/>
      <c r="R291" s="1"/>
      <c r="S291" s="1"/>
      <c r="T291" s="1"/>
      <c r="U291" s="1"/>
      <c r="V291" s="31"/>
      <c r="W291" s="1"/>
      <c r="X291" s="1"/>
      <c r="Y291" s="1"/>
      <c r="Z291" s="1"/>
      <c r="AA291" s="1"/>
      <c r="AB291" s="1"/>
      <c r="AC291" s="1"/>
    </row>
    <row r="292" spans="1:29" ht="36" customHeight="1" x14ac:dyDescent="0.25">
      <c r="A292" s="1"/>
      <c r="B292" s="1"/>
      <c r="C292" s="1"/>
      <c r="D292" s="1"/>
      <c r="E292" s="1"/>
      <c r="F292" s="1"/>
      <c r="G292" s="1"/>
      <c r="H292" s="1"/>
      <c r="I292" s="1"/>
      <c r="J292" s="1"/>
      <c r="K292" s="1"/>
      <c r="L292" s="1"/>
      <c r="M292" s="1"/>
      <c r="N292" s="1"/>
      <c r="O292" s="1"/>
      <c r="P292" s="1"/>
      <c r="Q292" s="1"/>
      <c r="R292" s="1"/>
      <c r="S292" s="1"/>
      <c r="T292" s="1"/>
      <c r="U292" s="1"/>
      <c r="V292" s="31"/>
      <c r="W292" s="1"/>
      <c r="X292" s="1"/>
      <c r="Y292" s="1"/>
      <c r="Z292" s="1"/>
      <c r="AA292" s="1"/>
      <c r="AB292" s="1"/>
      <c r="AC292" s="1"/>
    </row>
    <row r="293" spans="1:29" ht="36" customHeight="1" x14ac:dyDescent="0.25">
      <c r="A293" s="1"/>
      <c r="B293" s="1"/>
      <c r="C293" s="1"/>
      <c r="D293" s="1"/>
      <c r="E293" s="1"/>
      <c r="F293" s="1"/>
      <c r="G293" s="1"/>
      <c r="H293" s="1"/>
      <c r="I293" s="1"/>
      <c r="J293" s="1"/>
      <c r="K293" s="1"/>
      <c r="L293" s="1"/>
      <c r="M293" s="1"/>
      <c r="N293" s="1"/>
      <c r="O293" s="1"/>
      <c r="P293" s="1"/>
      <c r="Q293" s="1"/>
      <c r="R293" s="1"/>
      <c r="S293" s="1"/>
      <c r="T293" s="1"/>
      <c r="U293" s="1"/>
      <c r="V293" s="31"/>
      <c r="W293" s="1"/>
      <c r="X293" s="1"/>
      <c r="Y293" s="1"/>
      <c r="Z293" s="1"/>
      <c r="AA293" s="1"/>
      <c r="AB293" s="1"/>
      <c r="AC293" s="1"/>
    </row>
    <row r="294" spans="1:29" ht="36" customHeight="1" x14ac:dyDescent="0.25">
      <c r="A294" s="1"/>
      <c r="B294" s="1"/>
      <c r="C294" s="1"/>
      <c r="D294" s="1"/>
      <c r="E294" s="1"/>
      <c r="F294" s="1"/>
      <c r="G294" s="1"/>
      <c r="H294" s="1"/>
      <c r="I294" s="1"/>
      <c r="J294" s="1"/>
      <c r="K294" s="1"/>
      <c r="L294" s="1"/>
      <c r="M294" s="1"/>
      <c r="N294" s="1"/>
      <c r="O294" s="1"/>
      <c r="P294" s="1"/>
      <c r="Q294" s="1"/>
      <c r="R294" s="1"/>
      <c r="S294" s="1"/>
      <c r="T294" s="1"/>
      <c r="U294" s="1"/>
      <c r="V294" s="31"/>
      <c r="W294" s="1"/>
      <c r="X294" s="1"/>
      <c r="Y294" s="1"/>
      <c r="Z294" s="1"/>
      <c r="AA294" s="1"/>
      <c r="AB294" s="1"/>
      <c r="AC294" s="1"/>
    </row>
    <row r="295" spans="1:29" ht="36" customHeight="1" x14ac:dyDescent="0.25">
      <c r="A295" s="1"/>
      <c r="B295" s="1"/>
      <c r="C295" s="1"/>
      <c r="D295" s="1"/>
      <c r="E295" s="1"/>
      <c r="F295" s="1"/>
      <c r="G295" s="1"/>
      <c r="H295" s="1"/>
      <c r="I295" s="1"/>
      <c r="J295" s="1"/>
      <c r="K295" s="1"/>
      <c r="L295" s="1"/>
      <c r="M295" s="1"/>
      <c r="N295" s="1"/>
      <c r="O295" s="1"/>
      <c r="P295" s="1"/>
      <c r="Q295" s="1"/>
      <c r="R295" s="1"/>
      <c r="S295" s="1"/>
      <c r="T295" s="1"/>
      <c r="U295" s="1"/>
      <c r="V295" s="31"/>
      <c r="W295" s="1"/>
      <c r="X295" s="1"/>
      <c r="Y295" s="1"/>
      <c r="Z295" s="1"/>
      <c r="AA295" s="1"/>
      <c r="AB295" s="1"/>
      <c r="AC295" s="1"/>
    </row>
    <row r="296" spans="1:29" ht="36" customHeight="1" x14ac:dyDescent="0.25">
      <c r="A296" s="1"/>
      <c r="B296" s="1"/>
      <c r="C296" s="1"/>
      <c r="D296" s="1"/>
      <c r="E296" s="1"/>
      <c r="F296" s="1"/>
      <c r="G296" s="1"/>
      <c r="H296" s="1"/>
      <c r="I296" s="1"/>
      <c r="J296" s="1"/>
      <c r="K296" s="1"/>
      <c r="L296" s="1"/>
      <c r="M296" s="1"/>
      <c r="N296" s="1"/>
      <c r="O296" s="1"/>
      <c r="P296" s="1"/>
      <c r="Q296" s="1"/>
      <c r="R296" s="1"/>
      <c r="S296" s="1"/>
      <c r="T296" s="1"/>
      <c r="U296" s="1"/>
      <c r="V296" s="31"/>
      <c r="W296" s="1"/>
      <c r="X296" s="1"/>
      <c r="Y296" s="1"/>
      <c r="Z296" s="1"/>
      <c r="AA296" s="1"/>
      <c r="AB296" s="1"/>
      <c r="AC296" s="1"/>
    </row>
    <row r="297" spans="1:29" ht="36" customHeight="1" x14ac:dyDescent="0.25">
      <c r="A297" s="1"/>
      <c r="B297" s="1"/>
      <c r="C297" s="1"/>
      <c r="D297" s="1"/>
      <c r="E297" s="1"/>
      <c r="F297" s="1"/>
      <c r="G297" s="1"/>
      <c r="H297" s="1"/>
      <c r="I297" s="1"/>
      <c r="J297" s="1"/>
      <c r="K297" s="1"/>
      <c r="L297" s="1"/>
      <c r="M297" s="1"/>
      <c r="N297" s="1"/>
      <c r="O297" s="1"/>
      <c r="P297" s="1"/>
      <c r="Q297" s="1"/>
      <c r="R297" s="1"/>
      <c r="S297" s="1"/>
      <c r="T297" s="1"/>
      <c r="U297" s="1"/>
      <c r="V297" s="31"/>
      <c r="W297" s="1"/>
      <c r="X297" s="1"/>
      <c r="Y297" s="1"/>
      <c r="Z297" s="1"/>
      <c r="AA297" s="1"/>
      <c r="AB297" s="1"/>
      <c r="AC297" s="1"/>
    </row>
    <row r="298" spans="1:29" ht="36" customHeight="1" x14ac:dyDescent="0.25">
      <c r="A298" s="1"/>
      <c r="B298" s="1"/>
      <c r="C298" s="1"/>
      <c r="D298" s="1"/>
      <c r="E298" s="1"/>
      <c r="F298" s="1"/>
      <c r="G298" s="1"/>
      <c r="H298" s="1"/>
      <c r="I298" s="1"/>
      <c r="J298" s="1"/>
      <c r="K298" s="1"/>
      <c r="L298" s="1"/>
      <c r="M298" s="1"/>
      <c r="N298" s="1"/>
      <c r="O298" s="1"/>
      <c r="P298" s="1"/>
      <c r="Q298" s="1"/>
      <c r="R298" s="1"/>
      <c r="S298" s="1"/>
      <c r="T298" s="1"/>
      <c r="U298" s="1"/>
      <c r="V298" s="31"/>
      <c r="W298" s="1"/>
      <c r="X298" s="1"/>
      <c r="Y298" s="1"/>
      <c r="Z298" s="1"/>
      <c r="AA298" s="1"/>
      <c r="AB298" s="1"/>
      <c r="AC298" s="1"/>
    </row>
    <row r="299" spans="1:29" ht="36" customHeight="1" x14ac:dyDescent="0.25">
      <c r="A299" s="1"/>
      <c r="B299" s="1"/>
      <c r="C299" s="1"/>
      <c r="D299" s="1"/>
      <c r="E299" s="1"/>
      <c r="F299" s="1"/>
      <c r="G299" s="1"/>
      <c r="H299" s="1"/>
      <c r="I299" s="1"/>
      <c r="J299" s="1"/>
      <c r="K299" s="1"/>
      <c r="L299" s="1"/>
      <c r="M299" s="1"/>
      <c r="N299" s="1"/>
      <c r="O299" s="1"/>
      <c r="P299" s="1"/>
      <c r="Q299" s="1"/>
      <c r="R299" s="1"/>
      <c r="S299" s="1"/>
      <c r="T299" s="1"/>
      <c r="U299" s="1"/>
      <c r="V299" s="31"/>
      <c r="W299" s="1"/>
      <c r="X299" s="1"/>
      <c r="Y299" s="1"/>
      <c r="Z299" s="1"/>
      <c r="AA299" s="1"/>
      <c r="AB299" s="1"/>
      <c r="AC299" s="1"/>
    </row>
    <row r="300" spans="1:29" ht="36" customHeight="1" x14ac:dyDescent="0.25">
      <c r="A300" s="1"/>
      <c r="B300" s="1"/>
      <c r="C300" s="1"/>
      <c r="D300" s="1"/>
      <c r="E300" s="1"/>
      <c r="F300" s="1"/>
      <c r="G300" s="1"/>
      <c r="H300" s="1"/>
      <c r="I300" s="1"/>
      <c r="J300" s="1"/>
      <c r="K300" s="1"/>
      <c r="L300" s="1"/>
      <c r="M300" s="1"/>
      <c r="N300" s="1"/>
      <c r="O300" s="1"/>
      <c r="P300" s="1"/>
      <c r="Q300" s="1"/>
      <c r="R300" s="1"/>
      <c r="S300" s="1"/>
      <c r="T300" s="1"/>
      <c r="U300" s="1"/>
      <c r="V300" s="31"/>
      <c r="W300" s="1"/>
      <c r="X300" s="1"/>
      <c r="Y300" s="1"/>
      <c r="Z300" s="1"/>
      <c r="AA300" s="1"/>
      <c r="AB300" s="1"/>
      <c r="AC300" s="1"/>
    </row>
    <row r="301" spans="1:29" ht="36" customHeight="1" x14ac:dyDescent="0.25">
      <c r="A301" s="1"/>
      <c r="B301" s="1"/>
      <c r="C301" s="1"/>
      <c r="D301" s="1"/>
      <c r="E301" s="1"/>
      <c r="F301" s="1"/>
      <c r="G301" s="1"/>
      <c r="H301" s="1"/>
      <c r="I301" s="1"/>
      <c r="J301" s="1"/>
      <c r="K301" s="1"/>
      <c r="L301" s="1"/>
      <c r="M301" s="1"/>
      <c r="N301" s="1"/>
      <c r="O301" s="1"/>
      <c r="P301" s="1"/>
      <c r="Q301" s="1"/>
      <c r="R301" s="1"/>
      <c r="S301" s="1"/>
      <c r="T301" s="1"/>
      <c r="U301" s="1"/>
      <c r="V301" s="31"/>
      <c r="W301" s="1"/>
      <c r="X301" s="1"/>
      <c r="Y301" s="1"/>
      <c r="Z301" s="1"/>
      <c r="AA301" s="1"/>
      <c r="AB301" s="1"/>
      <c r="AC301" s="1"/>
    </row>
    <row r="302" spans="1:29" ht="36" customHeight="1" x14ac:dyDescent="0.25">
      <c r="A302" s="1"/>
      <c r="B302" s="1"/>
      <c r="C302" s="1"/>
      <c r="D302" s="1"/>
      <c r="E302" s="1"/>
      <c r="F302" s="1"/>
      <c r="G302" s="1"/>
      <c r="H302" s="1"/>
      <c r="I302" s="1"/>
      <c r="J302" s="1"/>
      <c r="K302" s="1"/>
      <c r="L302" s="1"/>
      <c r="M302" s="1"/>
      <c r="N302" s="1"/>
      <c r="O302" s="1"/>
      <c r="P302" s="1"/>
      <c r="Q302" s="1"/>
      <c r="R302" s="1"/>
      <c r="S302" s="1"/>
      <c r="T302" s="1"/>
      <c r="U302" s="1"/>
      <c r="V302" s="31"/>
      <c r="W302" s="1"/>
      <c r="X302" s="1"/>
      <c r="Y302" s="1"/>
      <c r="Z302" s="1"/>
      <c r="AA302" s="1"/>
      <c r="AB302" s="1"/>
      <c r="AC302" s="1"/>
    </row>
    <row r="303" spans="1:29" ht="36" customHeight="1" x14ac:dyDescent="0.25">
      <c r="A303" s="1"/>
      <c r="B303" s="1"/>
      <c r="C303" s="1"/>
      <c r="D303" s="1"/>
      <c r="E303" s="1"/>
      <c r="F303" s="1"/>
      <c r="G303" s="1"/>
      <c r="H303" s="1"/>
      <c r="I303" s="1"/>
      <c r="J303" s="1"/>
      <c r="K303" s="1"/>
      <c r="L303" s="1"/>
      <c r="M303" s="1"/>
      <c r="N303" s="1"/>
      <c r="O303" s="1"/>
      <c r="P303" s="1"/>
      <c r="Q303" s="1"/>
      <c r="R303" s="1"/>
      <c r="S303" s="1"/>
      <c r="T303" s="1"/>
      <c r="U303" s="1"/>
      <c r="V303" s="31"/>
      <c r="W303" s="1"/>
      <c r="X303" s="1"/>
      <c r="Y303" s="1"/>
      <c r="Z303" s="1"/>
      <c r="AA303" s="1"/>
      <c r="AB303" s="1"/>
      <c r="AC303" s="1"/>
    </row>
    <row r="304" spans="1:29" ht="36" customHeight="1" x14ac:dyDescent="0.25">
      <c r="A304" s="1"/>
      <c r="B304" s="1"/>
      <c r="C304" s="1"/>
      <c r="D304" s="1"/>
      <c r="E304" s="1"/>
      <c r="F304" s="1"/>
      <c r="G304" s="1"/>
      <c r="H304" s="1"/>
      <c r="I304" s="1"/>
      <c r="J304" s="1"/>
      <c r="K304" s="1"/>
      <c r="L304" s="1"/>
      <c r="M304" s="1"/>
      <c r="N304" s="1"/>
      <c r="O304" s="1"/>
      <c r="P304" s="1"/>
      <c r="Q304" s="1"/>
      <c r="R304" s="1"/>
      <c r="S304" s="1"/>
      <c r="T304" s="1"/>
      <c r="U304" s="1"/>
      <c r="V304" s="31"/>
      <c r="W304" s="1"/>
      <c r="X304" s="1"/>
      <c r="Y304" s="1"/>
      <c r="Z304" s="1"/>
      <c r="AA304" s="1"/>
      <c r="AB304" s="1"/>
      <c r="AC304" s="1"/>
    </row>
    <row r="305" spans="1:29" ht="36" customHeight="1" x14ac:dyDescent="0.25">
      <c r="A305" s="1"/>
      <c r="B305" s="1"/>
      <c r="C305" s="1"/>
      <c r="D305" s="1"/>
      <c r="E305" s="1"/>
      <c r="F305" s="1"/>
      <c r="G305" s="1"/>
      <c r="H305" s="1"/>
      <c r="I305" s="1"/>
      <c r="J305" s="1"/>
      <c r="K305" s="1"/>
      <c r="L305" s="1"/>
      <c r="M305" s="1"/>
      <c r="N305" s="1"/>
      <c r="O305" s="1"/>
      <c r="P305" s="1"/>
      <c r="Q305" s="1"/>
      <c r="R305" s="1"/>
      <c r="S305" s="1"/>
      <c r="T305" s="1"/>
      <c r="U305" s="1"/>
      <c r="V305" s="31"/>
      <c r="W305" s="1"/>
      <c r="X305" s="1"/>
      <c r="Y305" s="1"/>
      <c r="Z305" s="1"/>
      <c r="AA305" s="1"/>
      <c r="AB305" s="1"/>
      <c r="AC305" s="1"/>
    </row>
    <row r="306" spans="1:29" ht="36" customHeight="1" x14ac:dyDescent="0.25">
      <c r="A306" s="1"/>
      <c r="B306" s="1"/>
      <c r="C306" s="1"/>
      <c r="D306" s="1"/>
      <c r="E306" s="1"/>
      <c r="F306" s="1"/>
      <c r="G306" s="1"/>
      <c r="H306" s="1"/>
      <c r="I306" s="1"/>
      <c r="J306" s="1"/>
      <c r="K306" s="1"/>
      <c r="L306" s="1"/>
      <c r="M306" s="1"/>
      <c r="N306" s="1"/>
      <c r="O306" s="1"/>
      <c r="P306" s="1"/>
      <c r="Q306" s="1"/>
      <c r="R306" s="1"/>
      <c r="S306" s="1"/>
      <c r="T306" s="1"/>
      <c r="U306" s="1"/>
      <c r="V306" s="31"/>
      <c r="W306" s="1"/>
      <c r="X306" s="1"/>
      <c r="Y306" s="1"/>
      <c r="Z306" s="1"/>
      <c r="AA306" s="1"/>
      <c r="AB306" s="1"/>
      <c r="AC306" s="1"/>
    </row>
    <row r="307" spans="1:29" ht="36" customHeight="1" x14ac:dyDescent="0.25">
      <c r="A307" s="1"/>
      <c r="B307" s="1"/>
      <c r="C307" s="1"/>
      <c r="D307" s="1"/>
      <c r="E307" s="1"/>
      <c r="F307" s="1"/>
      <c r="G307" s="1"/>
      <c r="H307" s="1"/>
      <c r="I307" s="1"/>
      <c r="J307" s="1"/>
      <c r="K307" s="1"/>
      <c r="L307" s="1"/>
      <c r="M307" s="1"/>
      <c r="N307" s="1"/>
      <c r="O307" s="1"/>
      <c r="P307" s="1"/>
      <c r="Q307" s="1"/>
      <c r="R307" s="1"/>
      <c r="S307" s="1"/>
      <c r="T307" s="1"/>
      <c r="U307" s="1"/>
      <c r="V307" s="31"/>
      <c r="W307" s="1"/>
      <c r="X307" s="1"/>
      <c r="Y307" s="1"/>
      <c r="Z307" s="1"/>
      <c r="AA307" s="1"/>
      <c r="AB307" s="1"/>
      <c r="AC307" s="1"/>
    </row>
    <row r="308" spans="1:29" ht="36" customHeight="1" x14ac:dyDescent="0.25">
      <c r="A308" s="1"/>
      <c r="B308" s="1"/>
      <c r="C308" s="1"/>
      <c r="D308" s="1"/>
      <c r="E308" s="1"/>
      <c r="F308" s="1"/>
      <c r="G308" s="1"/>
      <c r="H308" s="1"/>
      <c r="I308" s="1"/>
      <c r="J308" s="1"/>
      <c r="K308" s="1"/>
      <c r="L308" s="1"/>
      <c r="M308" s="1"/>
      <c r="N308" s="1"/>
      <c r="O308" s="1"/>
      <c r="P308" s="1"/>
      <c r="Q308" s="1"/>
      <c r="R308" s="1"/>
      <c r="S308" s="1"/>
      <c r="T308" s="1"/>
      <c r="U308" s="1"/>
      <c r="V308" s="31"/>
      <c r="W308" s="1"/>
      <c r="X308" s="1"/>
      <c r="Y308" s="1"/>
      <c r="Z308" s="1"/>
      <c r="AA308" s="1"/>
      <c r="AB308" s="1"/>
      <c r="AC308" s="1"/>
    </row>
    <row r="309" spans="1:29" ht="36" customHeight="1" x14ac:dyDescent="0.25">
      <c r="A309" s="1"/>
      <c r="B309" s="1"/>
      <c r="C309" s="1"/>
      <c r="D309" s="1"/>
      <c r="E309" s="1"/>
      <c r="F309" s="1"/>
      <c r="G309" s="1"/>
      <c r="H309" s="1"/>
      <c r="I309" s="1"/>
      <c r="J309" s="1"/>
      <c r="K309" s="1"/>
      <c r="L309" s="1"/>
      <c r="M309" s="1"/>
      <c r="N309" s="1"/>
      <c r="O309" s="1"/>
      <c r="P309" s="1"/>
      <c r="Q309" s="1"/>
      <c r="R309" s="1"/>
      <c r="S309" s="1"/>
      <c r="T309" s="1"/>
      <c r="U309" s="1"/>
      <c r="V309" s="31"/>
      <c r="W309" s="1"/>
      <c r="X309" s="1"/>
      <c r="Y309" s="1"/>
      <c r="Z309" s="1"/>
      <c r="AA309" s="1"/>
      <c r="AB309" s="1"/>
      <c r="AC309" s="1"/>
    </row>
    <row r="310" spans="1:29" ht="36" customHeight="1" x14ac:dyDescent="0.25">
      <c r="A310" s="1"/>
      <c r="B310" s="1"/>
      <c r="C310" s="1"/>
      <c r="D310" s="1"/>
      <c r="E310" s="1"/>
      <c r="F310" s="1"/>
      <c r="G310" s="1"/>
      <c r="H310" s="1"/>
      <c r="I310" s="1"/>
      <c r="J310" s="1"/>
      <c r="K310" s="1"/>
      <c r="L310" s="1"/>
      <c r="M310" s="1"/>
      <c r="N310" s="1"/>
      <c r="O310" s="1"/>
      <c r="P310" s="1"/>
      <c r="Q310" s="1"/>
      <c r="R310" s="1"/>
      <c r="S310" s="1"/>
      <c r="T310" s="1"/>
      <c r="U310" s="1"/>
      <c r="V310" s="31"/>
      <c r="W310" s="1"/>
      <c r="X310" s="1"/>
      <c r="Y310" s="1"/>
      <c r="Z310" s="1"/>
      <c r="AA310" s="1"/>
      <c r="AB310" s="1"/>
      <c r="AC310" s="1"/>
    </row>
    <row r="311" spans="1:29" ht="36" customHeight="1" x14ac:dyDescent="0.25">
      <c r="A311" s="1"/>
      <c r="B311" s="1"/>
      <c r="C311" s="1"/>
      <c r="D311" s="1"/>
      <c r="E311" s="1"/>
      <c r="F311" s="1"/>
      <c r="G311" s="1"/>
      <c r="H311" s="1"/>
      <c r="I311" s="1"/>
      <c r="J311" s="1"/>
      <c r="K311" s="1"/>
      <c r="L311" s="1"/>
      <c r="M311" s="1"/>
      <c r="N311" s="1"/>
      <c r="O311" s="1"/>
      <c r="P311" s="1"/>
      <c r="Q311" s="1"/>
      <c r="R311" s="1"/>
      <c r="S311" s="1"/>
      <c r="T311" s="1"/>
      <c r="U311" s="1"/>
      <c r="V311" s="31"/>
      <c r="W311" s="1"/>
      <c r="X311" s="1"/>
      <c r="Y311" s="1"/>
      <c r="Z311" s="1"/>
      <c r="AA311" s="1"/>
      <c r="AB311" s="1"/>
      <c r="AC311" s="1"/>
    </row>
    <row r="312" spans="1:29" ht="36" customHeight="1" x14ac:dyDescent="0.25">
      <c r="A312" s="1"/>
      <c r="B312" s="1"/>
      <c r="C312" s="1"/>
      <c r="D312" s="1"/>
      <c r="E312" s="1"/>
      <c r="F312" s="1"/>
      <c r="G312" s="1"/>
      <c r="H312" s="1"/>
      <c r="I312" s="1"/>
      <c r="J312" s="1"/>
      <c r="K312" s="1"/>
      <c r="L312" s="1"/>
      <c r="M312" s="1"/>
      <c r="N312" s="1"/>
      <c r="O312" s="1"/>
      <c r="P312" s="1"/>
      <c r="Q312" s="1"/>
      <c r="R312" s="1"/>
      <c r="S312" s="1"/>
      <c r="T312" s="1"/>
      <c r="U312" s="1"/>
      <c r="V312" s="31"/>
      <c r="W312" s="1"/>
      <c r="X312" s="1"/>
      <c r="Y312" s="1"/>
      <c r="Z312" s="1"/>
      <c r="AA312" s="1"/>
      <c r="AB312" s="1"/>
      <c r="AC312" s="1"/>
    </row>
    <row r="313" spans="1:29" ht="36" customHeight="1" x14ac:dyDescent="0.25">
      <c r="A313" s="1"/>
      <c r="B313" s="1"/>
      <c r="C313" s="1"/>
      <c r="D313" s="1"/>
      <c r="E313" s="1"/>
      <c r="F313" s="1"/>
      <c r="G313" s="1"/>
      <c r="H313" s="1"/>
      <c r="I313" s="1"/>
      <c r="J313" s="1"/>
      <c r="K313" s="1"/>
      <c r="L313" s="1"/>
      <c r="M313" s="1"/>
      <c r="N313" s="1"/>
      <c r="O313" s="1"/>
      <c r="P313" s="1"/>
      <c r="Q313" s="1"/>
      <c r="R313" s="1"/>
      <c r="S313" s="1"/>
      <c r="T313" s="1"/>
      <c r="U313" s="1"/>
      <c r="V313" s="31"/>
      <c r="W313" s="1"/>
      <c r="X313" s="1"/>
      <c r="Y313" s="1"/>
      <c r="Z313" s="1"/>
      <c r="AA313" s="1"/>
      <c r="AB313" s="1"/>
      <c r="AC313" s="1"/>
    </row>
    <row r="314" spans="1:29" ht="36" customHeight="1" x14ac:dyDescent="0.25">
      <c r="A314" s="1"/>
      <c r="B314" s="1"/>
      <c r="C314" s="1"/>
      <c r="D314" s="1"/>
      <c r="E314" s="1"/>
      <c r="F314" s="1"/>
      <c r="G314" s="1"/>
      <c r="H314" s="1"/>
      <c r="I314" s="1"/>
      <c r="J314" s="1"/>
      <c r="K314" s="1"/>
      <c r="L314" s="1"/>
      <c r="M314" s="1"/>
      <c r="N314" s="1"/>
      <c r="O314" s="1"/>
      <c r="P314" s="1"/>
      <c r="Q314" s="1"/>
      <c r="R314" s="1"/>
      <c r="S314" s="1"/>
      <c r="T314" s="1"/>
      <c r="U314" s="1"/>
      <c r="V314" s="31"/>
      <c r="W314" s="1"/>
      <c r="X314" s="1"/>
      <c r="Y314" s="1"/>
      <c r="Z314" s="1"/>
      <c r="AA314" s="1"/>
      <c r="AB314" s="1"/>
      <c r="AC314" s="1"/>
    </row>
    <row r="315" spans="1:29" ht="36" customHeight="1" x14ac:dyDescent="0.25">
      <c r="A315" s="1"/>
      <c r="B315" s="1"/>
      <c r="C315" s="1"/>
      <c r="D315" s="1"/>
      <c r="E315" s="1"/>
      <c r="F315" s="1"/>
      <c r="G315" s="1"/>
      <c r="H315" s="1"/>
      <c r="I315" s="1"/>
      <c r="J315" s="1"/>
      <c r="K315" s="1"/>
      <c r="L315" s="1"/>
      <c r="M315" s="1"/>
      <c r="N315" s="1"/>
      <c r="O315" s="1"/>
      <c r="P315" s="1"/>
      <c r="Q315" s="1"/>
      <c r="R315" s="1"/>
      <c r="S315" s="1"/>
      <c r="T315" s="1"/>
      <c r="U315" s="1"/>
      <c r="V315" s="31"/>
      <c r="W315" s="1"/>
      <c r="X315" s="1"/>
      <c r="Y315" s="1"/>
      <c r="Z315" s="1"/>
      <c r="AA315" s="1"/>
      <c r="AB315" s="1"/>
      <c r="AC315" s="1"/>
    </row>
    <row r="316" spans="1:29" ht="36" customHeight="1" x14ac:dyDescent="0.25">
      <c r="A316" s="1"/>
      <c r="B316" s="1"/>
      <c r="C316" s="1"/>
      <c r="D316" s="1"/>
      <c r="E316" s="1"/>
      <c r="F316" s="1"/>
      <c r="G316" s="1"/>
      <c r="H316" s="1"/>
      <c r="I316" s="1"/>
      <c r="J316" s="1"/>
      <c r="K316" s="1"/>
      <c r="L316" s="1"/>
      <c r="M316" s="1"/>
      <c r="N316" s="1"/>
      <c r="O316" s="1"/>
      <c r="P316" s="1"/>
      <c r="Q316" s="1"/>
      <c r="R316" s="1"/>
      <c r="S316" s="1"/>
      <c r="T316" s="1"/>
      <c r="U316" s="1"/>
      <c r="V316" s="31"/>
      <c r="W316" s="1"/>
      <c r="X316" s="1"/>
      <c r="Y316" s="1"/>
      <c r="Z316" s="1"/>
      <c r="AA316" s="1"/>
      <c r="AB316" s="1"/>
      <c r="AC316" s="1"/>
    </row>
    <row r="317" spans="1:29" ht="36" customHeight="1" x14ac:dyDescent="0.25">
      <c r="A317" s="1"/>
      <c r="B317" s="1"/>
      <c r="C317" s="1"/>
      <c r="D317" s="1"/>
      <c r="E317" s="1"/>
      <c r="F317" s="1"/>
      <c r="G317" s="1"/>
      <c r="H317" s="1"/>
      <c r="I317" s="1"/>
      <c r="J317" s="1"/>
      <c r="K317" s="1"/>
      <c r="L317" s="1"/>
      <c r="M317" s="1"/>
      <c r="N317" s="1"/>
      <c r="O317" s="1"/>
      <c r="P317" s="1"/>
      <c r="Q317" s="1"/>
      <c r="R317" s="1"/>
      <c r="S317" s="1"/>
      <c r="T317" s="1"/>
      <c r="U317" s="1"/>
      <c r="V317" s="31"/>
      <c r="W317" s="1"/>
      <c r="X317" s="1"/>
      <c r="Y317" s="1"/>
      <c r="Z317" s="1"/>
      <c r="AA317" s="1"/>
      <c r="AB317" s="1"/>
      <c r="AC317" s="1"/>
    </row>
    <row r="318" spans="1:29" ht="36" customHeight="1" x14ac:dyDescent="0.25">
      <c r="A318" s="1"/>
      <c r="B318" s="1"/>
      <c r="C318" s="1"/>
      <c r="D318" s="1"/>
      <c r="E318" s="1"/>
      <c r="F318" s="1"/>
      <c r="G318" s="1"/>
      <c r="H318" s="1"/>
      <c r="I318" s="1"/>
      <c r="J318" s="1"/>
      <c r="K318" s="1"/>
      <c r="L318" s="1"/>
      <c r="M318" s="1"/>
      <c r="N318" s="1"/>
      <c r="O318" s="1"/>
      <c r="P318" s="1"/>
      <c r="Q318" s="1"/>
      <c r="R318" s="1"/>
      <c r="S318" s="1"/>
      <c r="T318" s="1"/>
      <c r="U318" s="1"/>
      <c r="V318" s="31"/>
      <c r="W318" s="1"/>
      <c r="X318" s="1"/>
      <c r="Y318" s="1"/>
      <c r="Z318" s="1"/>
      <c r="AA318" s="1"/>
      <c r="AB318" s="1"/>
      <c r="AC318" s="1"/>
    </row>
    <row r="319" spans="1:29" ht="36" customHeight="1" x14ac:dyDescent="0.25">
      <c r="A319" s="1"/>
      <c r="B319" s="1"/>
      <c r="C319" s="1"/>
      <c r="D319" s="1"/>
      <c r="E319" s="1"/>
      <c r="F319" s="1"/>
      <c r="G319" s="1"/>
      <c r="H319" s="1"/>
      <c r="I319" s="1"/>
      <c r="J319" s="1"/>
      <c r="K319" s="1"/>
      <c r="L319" s="1"/>
      <c r="M319" s="1"/>
      <c r="N319" s="1"/>
      <c r="O319" s="1"/>
      <c r="P319" s="1"/>
      <c r="Q319" s="1"/>
      <c r="R319" s="1"/>
      <c r="S319" s="1"/>
      <c r="T319" s="1"/>
      <c r="U319" s="1"/>
      <c r="V319" s="31"/>
      <c r="W319" s="1"/>
      <c r="X319" s="1"/>
      <c r="Y319" s="1"/>
      <c r="Z319" s="1"/>
      <c r="AA319" s="1"/>
      <c r="AB319" s="1"/>
      <c r="AC319" s="1"/>
    </row>
    <row r="320" spans="1:29" ht="36" customHeight="1" x14ac:dyDescent="0.25">
      <c r="A320" s="1"/>
      <c r="B320" s="1"/>
      <c r="C320" s="1"/>
      <c r="D320" s="1"/>
      <c r="E320" s="1"/>
      <c r="F320" s="1"/>
      <c r="G320" s="1"/>
      <c r="H320" s="1"/>
      <c r="I320" s="1"/>
      <c r="J320" s="1"/>
      <c r="K320" s="1"/>
      <c r="L320" s="1"/>
      <c r="M320" s="1"/>
      <c r="N320" s="1"/>
      <c r="O320" s="1"/>
      <c r="P320" s="1"/>
      <c r="Q320" s="1"/>
      <c r="R320" s="1"/>
      <c r="S320" s="1"/>
      <c r="T320" s="1"/>
      <c r="U320" s="1"/>
      <c r="V320" s="31"/>
      <c r="W320" s="1"/>
      <c r="X320" s="1"/>
      <c r="Y320" s="1"/>
      <c r="Z320" s="1"/>
      <c r="AA320" s="1"/>
      <c r="AB320" s="1"/>
      <c r="AC320" s="1"/>
    </row>
    <row r="321" spans="1:29" ht="36" customHeight="1" x14ac:dyDescent="0.25">
      <c r="A321" s="1"/>
      <c r="B321" s="1"/>
      <c r="C321" s="1"/>
      <c r="D321" s="1"/>
      <c r="E321" s="1"/>
      <c r="F321" s="1"/>
      <c r="G321" s="1"/>
      <c r="H321" s="1"/>
      <c r="I321" s="1"/>
      <c r="J321" s="1"/>
      <c r="K321" s="1"/>
      <c r="L321" s="1"/>
      <c r="M321" s="1"/>
      <c r="N321" s="1"/>
      <c r="O321" s="1"/>
      <c r="P321" s="1"/>
      <c r="Q321" s="1"/>
      <c r="R321" s="1"/>
      <c r="S321" s="1"/>
      <c r="T321" s="1"/>
      <c r="U321" s="1"/>
      <c r="V321" s="31"/>
      <c r="W321" s="1"/>
      <c r="X321" s="1"/>
      <c r="Y321" s="1"/>
      <c r="Z321" s="1"/>
      <c r="AA321" s="1"/>
      <c r="AB321" s="1"/>
      <c r="AC321" s="1"/>
    </row>
    <row r="322" spans="1:29" ht="36" customHeight="1" x14ac:dyDescent="0.25">
      <c r="A322" s="1"/>
      <c r="B322" s="1"/>
      <c r="C322" s="1"/>
      <c r="D322" s="1"/>
      <c r="E322" s="1"/>
      <c r="F322" s="1"/>
      <c r="G322" s="1"/>
      <c r="H322" s="1"/>
      <c r="I322" s="1"/>
      <c r="J322" s="1"/>
      <c r="K322" s="1"/>
      <c r="L322" s="1"/>
      <c r="M322" s="1"/>
      <c r="N322" s="1"/>
      <c r="O322" s="1"/>
      <c r="P322" s="1"/>
      <c r="Q322" s="1"/>
      <c r="R322" s="1"/>
      <c r="S322" s="1"/>
      <c r="T322" s="1"/>
      <c r="U322" s="1"/>
      <c r="V322" s="31"/>
      <c r="W322" s="1"/>
      <c r="X322" s="1"/>
      <c r="Y322" s="1"/>
      <c r="Z322" s="1"/>
      <c r="AA322" s="1"/>
      <c r="AB322" s="1"/>
      <c r="AC322" s="1"/>
    </row>
    <row r="323" spans="1:29" ht="36" customHeight="1" x14ac:dyDescent="0.25">
      <c r="A323" s="1"/>
      <c r="B323" s="1"/>
      <c r="C323" s="1"/>
      <c r="D323" s="1"/>
      <c r="E323" s="1"/>
      <c r="F323" s="1"/>
      <c r="G323" s="1"/>
      <c r="H323" s="1"/>
      <c r="I323" s="1"/>
      <c r="J323" s="1"/>
      <c r="K323" s="1"/>
      <c r="L323" s="1"/>
      <c r="M323" s="1"/>
      <c r="N323" s="1"/>
      <c r="O323" s="1"/>
      <c r="P323" s="1"/>
      <c r="Q323" s="1"/>
      <c r="R323" s="1"/>
      <c r="S323" s="1"/>
      <c r="T323" s="1"/>
      <c r="U323" s="1"/>
      <c r="V323" s="31"/>
      <c r="W323" s="1"/>
      <c r="X323" s="1"/>
      <c r="Y323" s="1"/>
      <c r="Z323" s="1"/>
      <c r="AA323" s="1"/>
      <c r="AB323" s="1"/>
      <c r="AC323" s="1"/>
    </row>
    <row r="324" spans="1:29" ht="36" customHeight="1" x14ac:dyDescent="0.25">
      <c r="A324" s="1"/>
      <c r="B324" s="1"/>
      <c r="C324" s="1"/>
      <c r="D324" s="1"/>
      <c r="E324" s="1"/>
      <c r="F324" s="1"/>
      <c r="G324" s="1"/>
      <c r="H324" s="1"/>
      <c r="I324" s="1"/>
      <c r="J324" s="1"/>
      <c r="K324" s="1"/>
      <c r="L324" s="1"/>
      <c r="M324" s="1"/>
      <c r="N324" s="1"/>
      <c r="O324" s="1"/>
      <c r="P324" s="1"/>
      <c r="Q324" s="1"/>
      <c r="R324" s="1"/>
      <c r="S324" s="1"/>
      <c r="T324" s="1"/>
      <c r="U324" s="1"/>
      <c r="V324" s="31"/>
      <c r="W324" s="1"/>
      <c r="X324" s="1"/>
      <c r="Y324" s="1"/>
      <c r="Z324" s="1"/>
      <c r="AA324" s="1"/>
      <c r="AB324" s="1"/>
      <c r="AC324" s="1"/>
    </row>
    <row r="325" spans="1:29" ht="36" customHeight="1" x14ac:dyDescent="0.25">
      <c r="A325" s="1"/>
      <c r="B325" s="1"/>
      <c r="C325" s="1"/>
      <c r="D325" s="1"/>
      <c r="E325" s="1"/>
      <c r="F325" s="1"/>
      <c r="G325" s="1"/>
      <c r="H325" s="1"/>
      <c r="I325" s="1"/>
      <c r="J325" s="1"/>
      <c r="K325" s="1"/>
      <c r="L325" s="1"/>
      <c r="M325" s="1"/>
      <c r="N325" s="1"/>
      <c r="O325" s="1"/>
      <c r="P325" s="1"/>
      <c r="Q325" s="1"/>
      <c r="R325" s="1"/>
      <c r="S325" s="1"/>
      <c r="T325" s="1"/>
      <c r="U325" s="1"/>
      <c r="V325" s="31"/>
      <c r="W325" s="1"/>
      <c r="X325" s="1"/>
      <c r="Y325" s="1"/>
      <c r="Z325" s="1"/>
      <c r="AA325" s="1"/>
      <c r="AB325" s="1"/>
      <c r="AC325" s="1"/>
    </row>
    <row r="326" spans="1:29" ht="36" customHeight="1" x14ac:dyDescent="0.25">
      <c r="A326" s="1"/>
      <c r="B326" s="1"/>
      <c r="C326" s="1"/>
      <c r="D326" s="1"/>
      <c r="E326" s="1"/>
      <c r="F326" s="1"/>
      <c r="G326" s="1"/>
      <c r="H326" s="1"/>
      <c r="I326" s="1"/>
      <c r="J326" s="1"/>
      <c r="K326" s="1"/>
      <c r="L326" s="1"/>
      <c r="M326" s="1"/>
      <c r="N326" s="1"/>
      <c r="O326" s="1"/>
      <c r="P326" s="1"/>
      <c r="Q326" s="1"/>
      <c r="R326" s="1"/>
      <c r="S326" s="1"/>
      <c r="T326" s="1"/>
      <c r="U326" s="1"/>
      <c r="V326" s="31"/>
      <c r="W326" s="1"/>
      <c r="X326" s="1"/>
      <c r="Y326" s="1"/>
      <c r="Z326" s="1"/>
      <c r="AA326" s="1"/>
      <c r="AB326" s="1"/>
      <c r="AC326" s="1"/>
    </row>
    <row r="327" spans="1:29" ht="36" customHeight="1" x14ac:dyDescent="0.25">
      <c r="A327" s="1"/>
      <c r="B327" s="1"/>
      <c r="C327" s="1"/>
      <c r="D327" s="1"/>
      <c r="E327" s="1"/>
      <c r="F327" s="1"/>
      <c r="G327" s="1"/>
      <c r="H327" s="1"/>
      <c r="I327" s="1"/>
      <c r="J327" s="1"/>
      <c r="K327" s="1"/>
      <c r="L327" s="1"/>
      <c r="M327" s="1"/>
      <c r="N327" s="1"/>
      <c r="O327" s="1"/>
      <c r="P327" s="1"/>
      <c r="Q327" s="1"/>
      <c r="R327" s="1"/>
      <c r="S327" s="1"/>
      <c r="T327" s="1"/>
      <c r="U327" s="1"/>
      <c r="V327" s="31"/>
      <c r="W327" s="1"/>
      <c r="X327" s="1"/>
      <c r="Y327" s="1"/>
      <c r="Z327" s="1"/>
      <c r="AA327" s="1"/>
      <c r="AB327" s="1"/>
      <c r="AC327" s="1"/>
    </row>
    <row r="328" spans="1:29" ht="36" customHeight="1" x14ac:dyDescent="0.25">
      <c r="A328" s="1"/>
      <c r="B328" s="1"/>
      <c r="C328" s="1"/>
      <c r="D328" s="1"/>
      <c r="E328" s="1"/>
      <c r="F328" s="1"/>
      <c r="G328" s="1"/>
      <c r="H328" s="1"/>
      <c r="I328" s="1"/>
      <c r="J328" s="1"/>
      <c r="K328" s="1"/>
      <c r="L328" s="1"/>
      <c r="M328" s="1"/>
      <c r="N328" s="1"/>
      <c r="O328" s="1"/>
      <c r="P328" s="1"/>
      <c r="Q328" s="1"/>
      <c r="R328" s="1"/>
      <c r="S328" s="1"/>
      <c r="T328" s="1"/>
      <c r="U328" s="1"/>
      <c r="V328" s="31"/>
      <c r="W328" s="1"/>
      <c r="X328" s="1"/>
      <c r="Y328" s="1"/>
      <c r="Z328" s="1"/>
      <c r="AA328" s="1"/>
      <c r="AB328" s="1"/>
      <c r="AC328" s="1"/>
    </row>
    <row r="329" spans="1:29" ht="36" customHeight="1" x14ac:dyDescent="0.25">
      <c r="A329" s="1"/>
      <c r="B329" s="1"/>
      <c r="C329" s="1"/>
      <c r="D329" s="1"/>
      <c r="E329" s="1"/>
      <c r="F329" s="1"/>
      <c r="G329" s="1"/>
      <c r="H329" s="1"/>
      <c r="I329" s="1"/>
      <c r="J329" s="1"/>
      <c r="K329" s="1"/>
      <c r="L329" s="1"/>
      <c r="M329" s="1"/>
      <c r="N329" s="1"/>
      <c r="O329" s="1"/>
      <c r="P329" s="1"/>
      <c r="Q329" s="1"/>
      <c r="R329" s="1"/>
      <c r="S329" s="1"/>
      <c r="T329" s="1"/>
      <c r="U329" s="1"/>
      <c r="V329" s="31"/>
      <c r="W329" s="1"/>
      <c r="X329" s="1"/>
      <c r="Y329" s="1"/>
      <c r="Z329" s="1"/>
      <c r="AA329" s="1"/>
      <c r="AB329" s="1"/>
      <c r="AC329" s="1"/>
    </row>
    <row r="330" spans="1:29" ht="36" customHeight="1" x14ac:dyDescent="0.25">
      <c r="A330" s="1"/>
      <c r="B330" s="1"/>
      <c r="C330" s="1"/>
      <c r="D330" s="1"/>
      <c r="E330" s="1"/>
      <c r="F330" s="1"/>
      <c r="G330" s="1"/>
      <c r="H330" s="1"/>
      <c r="I330" s="1"/>
      <c r="J330" s="1"/>
      <c r="K330" s="1"/>
      <c r="L330" s="1"/>
      <c r="M330" s="1"/>
      <c r="N330" s="1"/>
      <c r="O330" s="1"/>
      <c r="P330" s="1"/>
      <c r="Q330" s="1"/>
      <c r="R330" s="1"/>
      <c r="S330" s="1"/>
      <c r="T330" s="1"/>
      <c r="U330" s="1"/>
      <c r="V330" s="31"/>
      <c r="W330" s="1"/>
      <c r="X330" s="1"/>
      <c r="Y330" s="1"/>
      <c r="Z330" s="1"/>
      <c r="AA330" s="1"/>
      <c r="AB330" s="1"/>
      <c r="AC330" s="1"/>
    </row>
    <row r="331" spans="1:29" ht="36" customHeight="1" x14ac:dyDescent="0.25">
      <c r="A331" s="1"/>
      <c r="B331" s="1"/>
      <c r="C331" s="1"/>
      <c r="D331" s="1"/>
      <c r="E331" s="1"/>
      <c r="F331" s="1"/>
      <c r="G331" s="1"/>
      <c r="H331" s="1"/>
      <c r="I331" s="1"/>
      <c r="J331" s="1"/>
      <c r="K331" s="1"/>
      <c r="L331" s="1"/>
      <c r="M331" s="1"/>
      <c r="N331" s="1"/>
      <c r="O331" s="1"/>
      <c r="P331" s="1"/>
      <c r="Q331" s="1"/>
      <c r="R331" s="1"/>
      <c r="S331" s="1"/>
      <c r="T331" s="1"/>
      <c r="U331" s="1"/>
      <c r="V331" s="31"/>
      <c r="W331" s="1"/>
      <c r="X331" s="1"/>
      <c r="Y331" s="1"/>
      <c r="Z331" s="1"/>
      <c r="AA331" s="1"/>
      <c r="AB331" s="1"/>
      <c r="AC331" s="1"/>
    </row>
    <row r="332" spans="1:29" ht="36" customHeight="1" x14ac:dyDescent="0.25">
      <c r="A332" s="1"/>
      <c r="B332" s="1"/>
      <c r="C332" s="1"/>
      <c r="D332" s="1"/>
      <c r="E332" s="1"/>
      <c r="F332" s="1"/>
      <c r="G332" s="1"/>
      <c r="H332" s="1"/>
      <c r="I332" s="1"/>
      <c r="J332" s="1"/>
      <c r="K332" s="1"/>
      <c r="L332" s="1"/>
      <c r="M332" s="1"/>
      <c r="N332" s="1"/>
      <c r="O332" s="1"/>
      <c r="P332" s="1"/>
      <c r="Q332" s="1"/>
      <c r="R332" s="1"/>
      <c r="S332" s="1"/>
      <c r="T332" s="1"/>
      <c r="U332" s="1"/>
      <c r="V332" s="31"/>
      <c r="W332" s="1"/>
      <c r="X332" s="1"/>
      <c r="Y332" s="1"/>
      <c r="Z332" s="1"/>
      <c r="AA332" s="1"/>
      <c r="AB332" s="1"/>
      <c r="AC332" s="1"/>
    </row>
    <row r="333" spans="1:29" ht="36" customHeight="1" x14ac:dyDescent="0.25">
      <c r="A333" s="1"/>
      <c r="B333" s="1"/>
      <c r="C333" s="1"/>
      <c r="D333" s="1"/>
      <c r="E333" s="1"/>
      <c r="F333" s="1"/>
      <c r="G333" s="1"/>
      <c r="H333" s="1"/>
      <c r="I333" s="1"/>
      <c r="J333" s="1"/>
      <c r="K333" s="1"/>
      <c r="L333" s="1"/>
      <c r="M333" s="1"/>
      <c r="N333" s="1"/>
      <c r="O333" s="1"/>
      <c r="P333" s="1"/>
      <c r="Q333" s="1"/>
      <c r="R333" s="1"/>
      <c r="S333" s="1"/>
      <c r="T333" s="1"/>
      <c r="U333" s="1"/>
      <c r="V333" s="31"/>
      <c r="W333" s="1"/>
      <c r="X333" s="1"/>
      <c r="Y333" s="1"/>
      <c r="Z333" s="1"/>
      <c r="AA333" s="1"/>
      <c r="AB333" s="1"/>
      <c r="AC333" s="1"/>
    </row>
    <row r="334" spans="1:29"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31"/>
      <c r="W334" s="1"/>
      <c r="X334" s="1"/>
      <c r="Y334" s="1"/>
      <c r="Z334" s="1"/>
      <c r="AA334" s="1"/>
      <c r="AB334" s="1"/>
      <c r="AC334" s="1"/>
    </row>
    <row r="335" spans="1:29"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31"/>
      <c r="W335" s="1"/>
      <c r="X335" s="1"/>
      <c r="Y335" s="1"/>
      <c r="Z335" s="1"/>
      <c r="AA335" s="1"/>
      <c r="AB335" s="1"/>
      <c r="AC335" s="1"/>
    </row>
    <row r="336" spans="1:29"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31"/>
      <c r="W336" s="1"/>
      <c r="X336" s="1"/>
      <c r="Y336" s="1"/>
      <c r="Z336" s="1"/>
      <c r="AA336" s="1"/>
      <c r="AB336" s="1"/>
      <c r="AC336" s="1"/>
    </row>
    <row r="337" spans="1:29"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31"/>
      <c r="W337" s="1"/>
      <c r="X337" s="1"/>
      <c r="Y337" s="1"/>
      <c r="Z337" s="1"/>
      <c r="AA337" s="1"/>
      <c r="AB337" s="1"/>
      <c r="AC337" s="1"/>
    </row>
    <row r="338" spans="1:29"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31"/>
      <c r="W338" s="1"/>
      <c r="X338" s="1"/>
      <c r="Y338" s="1"/>
      <c r="Z338" s="1"/>
      <c r="AA338" s="1"/>
      <c r="AB338" s="1"/>
      <c r="AC338" s="1"/>
    </row>
    <row r="339" spans="1:29"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31"/>
      <c r="W339" s="1"/>
      <c r="X339" s="1"/>
      <c r="Y339" s="1"/>
      <c r="Z339" s="1"/>
      <c r="AA339" s="1"/>
      <c r="AB339" s="1"/>
      <c r="AC339" s="1"/>
    </row>
    <row r="340" spans="1:29"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31"/>
      <c r="W340" s="1"/>
      <c r="X340" s="1"/>
      <c r="Y340" s="1"/>
      <c r="Z340" s="1"/>
      <c r="AA340" s="1"/>
      <c r="AB340" s="1"/>
      <c r="AC340" s="1"/>
    </row>
    <row r="341" spans="1:29"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31"/>
      <c r="W341" s="1"/>
      <c r="X341" s="1"/>
      <c r="Y341" s="1"/>
      <c r="Z341" s="1"/>
      <c r="AA341" s="1"/>
      <c r="AB341" s="1"/>
      <c r="AC341" s="1"/>
    </row>
    <row r="342" spans="1:29"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31"/>
      <c r="W342" s="1"/>
      <c r="X342" s="1"/>
      <c r="Y342" s="1"/>
      <c r="Z342" s="1"/>
      <c r="AA342" s="1"/>
      <c r="AB342" s="1"/>
      <c r="AC342" s="1"/>
    </row>
    <row r="343" spans="1:29"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31"/>
      <c r="W343" s="1"/>
      <c r="X343" s="1"/>
      <c r="Y343" s="1"/>
      <c r="Z343" s="1"/>
      <c r="AA343" s="1"/>
      <c r="AB343" s="1"/>
      <c r="AC343" s="1"/>
    </row>
    <row r="344" spans="1:29"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31"/>
      <c r="W344" s="1"/>
      <c r="X344" s="1"/>
      <c r="Y344" s="1"/>
      <c r="Z344" s="1"/>
      <c r="AA344" s="1"/>
      <c r="AB344" s="1"/>
      <c r="AC344" s="1"/>
    </row>
    <row r="345" spans="1:29"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31"/>
      <c r="W345" s="1"/>
      <c r="X345" s="1"/>
      <c r="Y345" s="1"/>
      <c r="Z345" s="1"/>
      <c r="AA345" s="1"/>
      <c r="AB345" s="1"/>
      <c r="AC345" s="1"/>
    </row>
    <row r="346" spans="1:29"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31"/>
      <c r="W346" s="1"/>
      <c r="X346" s="1"/>
      <c r="Y346" s="1"/>
      <c r="Z346" s="1"/>
      <c r="AA346" s="1"/>
      <c r="AB346" s="1"/>
      <c r="AC346" s="1"/>
    </row>
    <row r="347" spans="1:29"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31"/>
      <c r="W347" s="1"/>
      <c r="X347" s="1"/>
      <c r="Y347" s="1"/>
      <c r="Z347" s="1"/>
      <c r="AA347" s="1"/>
      <c r="AB347" s="1"/>
      <c r="AC347" s="1"/>
    </row>
    <row r="348" spans="1:29"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31"/>
      <c r="W348" s="1"/>
      <c r="X348" s="1"/>
      <c r="Y348" s="1"/>
      <c r="Z348" s="1"/>
      <c r="AA348" s="1"/>
      <c r="AB348" s="1"/>
      <c r="AC348" s="1"/>
    </row>
    <row r="349" spans="1:29"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31"/>
      <c r="W349" s="1"/>
      <c r="X349" s="1"/>
      <c r="Y349" s="1"/>
      <c r="Z349" s="1"/>
      <c r="AA349" s="1"/>
      <c r="AB349" s="1"/>
      <c r="AC349" s="1"/>
    </row>
    <row r="350" spans="1:29"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31"/>
      <c r="W350" s="1"/>
      <c r="X350" s="1"/>
      <c r="Y350" s="1"/>
      <c r="Z350" s="1"/>
      <c r="AA350" s="1"/>
      <c r="AB350" s="1"/>
      <c r="AC350" s="1"/>
    </row>
    <row r="351" spans="1:29"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31"/>
      <c r="W351" s="1"/>
      <c r="X351" s="1"/>
      <c r="Y351" s="1"/>
      <c r="Z351" s="1"/>
      <c r="AA351" s="1"/>
      <c r="AB351" s="1"/>
      <c r="AC351" s="1"/>
    </row>
    <row r="352" spans="1:29"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31"/>
      <c r="W352" s="1"/>
      <c r="X352" s="1"/>
      <c r="Y352" s="1"/>
      <c r="Z352" s="1"/>
      <c r="AA352" s="1"/>
      <c r="AB352" s="1"/>
      <c r="AC352" s="1"/>
    </row>
    <row r="353" spans="1:29"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31"/>
      <c r="W353" s="1"/>
      <c r="X353" s="1"/>
      <c r="Y353" s="1"/>
      <c r="Z353" s="1"/>
      <c r="AA353" s="1"/>
      <c r="AB353" s="1"/>
      <c r="AC353" s="1"/>
    </row>
    <row r="354" spans="1:29"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31"/>
      <c r="W354" s="1"/>
      <c r="X354" s="1"/>
      <c r="Y354" s="1"/>
      <c r="Z354" s="1"/>
      <c r="AA354" s="1"/>
      <c r="AB354" s="1"/>
      <c r="AC354" s="1"/>
    </row>
    <row r="355" spans="1:29"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31"/>
      <c r="W355" s="1"/>
      <c r="X355" s="1"/>
      <c r="Y355" s="1"/>
      <c r="Z355" s="1"/>
      <c r="AA355" s="1"/>
      <c r="AB355" s="1"/>
      <c r="AC355" s="1"/>
    </row>
    <row r="356" spans="1:29"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31"/>
      <c r="W356" s="1"/>
      <c r="X356" s="1"/>
      <c r="Y356" s="1"/>
      <c r="Z356" s="1"/>
      <c r="AA356" s="1"/>
      <c r="AB356" s="1"/>
      <c r="AC356" s="1"/>
    </row>
    <row r="357" spans="1:29"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31"/>
      <c r="W357" s="1"/>
      <c r="X357" s="1"/>
      <c r="Y357" s="1"/>
      <c r="Z357" s="1"/>
      <c r="AA357" s="1"/>
      <c r="AB357" s="1"/>
      <c r="AC357" s="1"/>
    </row>
    <row r="358" spans="1:29"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31"/>
      <c r="W358" s="1"/>
      <c r="X358" s="1"/>
      <c r="Y358" s="1"/>
      <c r="Z358" s="1"/>
      <c r="AA358" s="1"/>
      <c r="AB358" s="1"/>
      <c r="AC358" s="1"/>
    </row>
    <row r="359" spans="1:29"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31"/>
      <c r="W359" s="1"/>
      <c r="X359" s="1"/>
      <c r="Y359" s="1"/>
      <c r="Z359" s="1"/>
      <c r="AA359" s="1"/>
      <c r="AB359" s="1"/>
      <c r="AC359" s="1"/>
    </row>
    <row r="360" spans="1:29"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31"/>
      <c r="W360" s="1"/>
      <c r="X360" s="1"/>
      <c r="Y360" s="1"/>
      <c r="Z360" s="1"/>
      <c r="AA360" s="1"/>
      <c r="AB360" s="1"/>
      <c r="AC360" s="1"/>
    </row>
    <row r="361" spans="1:29"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31"/>
      <c r="W361" s="1"/>
      <c r="X361" s="1"/>
      <c r="Y361" s="1"/>
      <c r="Z361" s="1"/>
      <c r="AA361" s="1"/>
      <c r="AB361" s="1"/>
      <c r="AC361" s="1"/>
    </row>
    <row r="362" spans="1:29"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31"/>
      <c r="W362" s="1"/>
      <c r="X362" s="1"/>
      <c r="Y362" s="1"/>
      <c r="Z362" s="1"/>
      <c r="AA362" s="1"/>
      <c r="AB362" s="1"/>
      <c r="AC362" s="1"/>
    </row>
    <row r="363" spans="1:29"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31"/>
      <c r="W363" s="1"/>
      <c r="X363" s="1"/>
      <c r="Y363" s="1"/>
      <c r="Z363" s="1"/>
      <c r="AA363" s="1"/>
      <c r="AB363" s="1"/>
      <c r="AC363" s="1"/>
    </row>
    <row r="364" spans="1:29"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31"/>
      <c r="W364" s="1"/>
      <c r="X364" s="1"/>
      <c r="Y364" s="1"/>
      <c r="Z364" s="1"/>
      <c r="AA364" s="1"/>
      <c r="AB364" s="1"/>
      <c r="AC364" s="1"/>
    </row>
    <row r="365" spans="1:29"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31"/>
      <c r="W365" s="1"/>
      <c r="X365" s="1"/>
      <c r="Y365" s="1"/>
      <c r="Z365" s="1"/>
      <c r="AA365" s="1"/>
      <c r="AB365" s="1"/>
      <c r="AC365" s="1"/>
    </row>
    <row r="366" spans="1:29"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31"/>
      <c r="W366" s="1"/>
      <c r="X366" s="1"/>
      <c r="Y366" s="1"/>
      <c r="Z366" s="1"/>
      <c r="AA366" s="1"/>
      <c r="AB366" s="1"/>
      <c r="AC366" s="1"/>
    </row>
    <row r="367" spans="1:29"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31"/>
      <c r="W367" s="1"/>
      <c r="X367" s="1"/>
      <c r="Y367" s="1"/>
      <c r="Z367" s="1"/>
      <c r="AA367" s="1"/>
      <c r="AB367" s="1"/>
      <c r="AC367" s="1"/>
    </row>
    <row r="368" spans="1:29"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31"/>
      <c r="W368" s="1"/>
      <c r="X368" s="1"/>
      <c r="Y368" s="1"/>
      <c r="Z368" s="1"/>
      <c r="AA368" s="1"/>
      <c r="AB368" s="1"/>
      <c r="AC368" s="1"/>
    </row>
    <row r="369" spans="1:29"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31"/>
      <c r="W369" s="1"/>
      <c r="X369" s="1"/>
      <c r="Y369" s="1"/>
      <c r="Z369" s="1"/>
      <c r="AA369" s="1"/>
      <c r="AB369" s="1"/>
      <c r="AC369" s="1"/>
    </row>
    <row r="370" spans="1:29"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31"/>
      <c r="W370" s="1"/>
      <c r="X370" s="1"/>
      <c r="Y370" s="1"/>
      <c r="Z370" s="1"/>
      <c r="AA370" s="1"/>
      <c r="AB370" s="1"/>
      <c r="AC370" s="1"/>
    </row>
    <row r="371" spans="1:29"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31"/>
      <c r="W371" s="1"/>
      <c r="X371" s="1"/>
      <c r="Y371" s="1"/>
      <c r="Z371" s="1"/>
      <c r="AA371" s="1"/>
      <c r="AB371" s="1"/>
      <c r="AC371" s="1"/>
    </row>
    <row r="372" spans="1:29"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31"/>
      <c r="W372" s="1"/>
      <c r="X372" s="1"/>
      <c r="Y372" s="1"/>
      <c r="Z372" s="1"/>
      <c r="AA372" s="1"/>
      <c r="AB372" s="1"/>
      <c r="AC372" s="1"/>
    </row>
    <row r="373" spans="1:29"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31"/>
      <c r="W373" s="1"/>
      <c r="X373" s="1"/>
      <c r="Y373" s="1"/>
      <c r="Z373" s="1"/>
      <c r="AA373" s="1"/>
      <c r="AB373" s="1"/>
      <c r="AC373" s="1"/>
    </row>
    <row r="374" spans="1:29"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31"/>
      <c r="W374" s="1"/>
      <c r="X374" s="1"/>
      <c r="Y374" s="1"/>
      <c r="Z374" s="1"/>
      <c r="AA374" s="1"/>
      <c r="AB374" s="1"/>
      <c r="AC374" s="1"/>
    </row>
    <row r="375" spans="1:29"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31"/>
      <c r="W375" s="1"/>
      <c r="X375" s="1"/>
      <c r="Y375" s="1"/>
      <c r="Z375" s="1"/>
      <c r="AA375" s="1"/>
      <c r="AB375" s="1"/>
      <c r="AC375" s="1"/>
    </row>
    <row r="376" spans="1:29"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31"/>
      <c r="W376" s="1"/>
      <c r="X376" s="1"/>
      <c r="Y376" s="1"/>
      <c r="Z376" s="1"/>
      <c r="AA376" s="1"/>
      <c r="AB376" s="1"/>
      <c r="AC376" s="1"/>
    </row>
    <row r="377" spans="1:29"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31"/>
      <c r="W377" s="1"/>
      <c r="X377" s="1"/>
      <c r="Y377" s="1"/>
      <c r="Z377" s="1"/>
      <c r="AA377" s="1"/>
      <c r="AB377" s="1"/>
      <c r="AC377" s="1"/>
    </row>
    <row r="378" spans="1:29"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31"/>
      <c r="W378" s="1"/>
      <c r="X378" s="1"/>
      <c r="Y378" s="1"/>
      <c r="Z378" s="1"/>
      <c r="AA378" s="1"/>
      <c r="AB378" s="1"/>
      <c r="AC378" s="1"/>
    </row>
    <row r="379" spans="1:29"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31"/>
      <c r="W379" s="1"/>
      <c r="X379" s="1"/>
      <c r="Y379" s="1"/>
      <c r="Z379" s="1"/>
      <c r="AA379" s="1"/>
      <c r="AB379" s="1"/>
      <c r="AC379" s="1"/>
    </row>
    <row r="380" spans="1:29"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31"/>
      <c r="W380" s="1"/>
      <c r="X380" s="1"/>
      <c r="Y380" s="1"/>
      <c r="Z380" s="1"/>
      <c r="AA380" s="1"/>
      <c r="AB380" s="1"/>
      <c r="AC380" s="1"/>
    </row>
    <row r="381" spans="1:29"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31"/>
      <c r="W381" s="1"/>
      <c r="X381" s="1"/>
      <c r="Y381" s="1"/>
      <c r="Z381" s="1"/>
      <c r="AA381" s="1"/>
      <c r="AB381" s="1"/>
      <c r="AC381" s="1"/>
    </row>
    <row r="382" spans="1:29"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31"/>
      <c r="W382" s="1"/>
      <c r="X382" s="1"/>
      <c r="Y382" s="1"/>
      <c r="Z382" s="1"/>
      <c r="AA382" s="1"/>
      <c r="AB382" s="1"/>
      <c r="AC382" s="1"/>
    </row>
    <row r="383" spans="1:29"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31"/>
      <c r="W383" s="1"/>
      <c r="X383" s="1"/>
      <c r="Y383" s="1"/>
      <c r="Z383" s="1"/>
      <c r="AA383" s="1"/>
      <c r="AB383" s="1"/>
      <c r="AC383" s="1"/>
    </row>
    <row r="384" spans="1:29"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31"/>
      <c r="W384" s="1"/>
      <c r="X384" s="1"/>
      <c r="Y384" s="1"/>
      <c r="Z384" s="1"/>
      <c r="AA384" s="1"/>
      <c r="AB384" s="1"/>
      <c r="AC384" s="1"/>
    </row>
    <row r="385" spans="1:29"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31"/>
      <c r="W385" s="1"/>
      <c r="X385" s="1"/>
      <c r="Y385" s="1"/>
      <c r="Z385" s="1"/>
      <c r="AA385" s="1"/>
      <c r="AB385" s="1"/>
      <c r="AC385" s="1"/>
    </row>
    <row r="386" spans="1:29"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31"/>
      <c r="W386" s="1"/>
      <c r="X386" s="1"/>
      <c r="Y386" s="1"/>
      <c r="Z386" s="1"/>
      <c r="AA386" s="1"/>
      <c r="AB386" s="1"/>
      <c r="AC386" s="1"/>
    </row>
    <row r="387" spans="1:29"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31"/>
      <c r="W387" s="1"/>
      <c r="X387" s="1"/>
      <c r="Y387" s="1"/>
      <c r="Z387" s="1"/>
      <c r="AA387" s="1"/>
      <c r="AB387" s="1"/>
      <c r="AC387" s="1"/>
    </row>
    <row r="388" spans="1:29"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31"/>
      <c r="W388" s="1"/>
      <c r="X388" s="1"/>
      <c r="Y388" s="1"/>
      <c r="Z388" s="1"/>
      <c r="AA388" s="1"/>
      <c r="AB388" s="1"/>
      <c r="AC388" s="1"/>
    </row>
    <row r="389" spans="1:29"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31"/>
      <c r="W389" s="1"/>
      <c r="X389" s="1"/>
      <c r="Y389" s="1"/>
      <c r="Z389" s="1"/>
      <c r="AA389" s="1"/>
      <c r="AB389" s="1"/>
      <c r="AC389" s="1"/>
    </row>
    <row r="390" spans="1:29"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31"/>
      <c r="W390" s="1"/>
      <c r="X390" s="1"/>
      <c r="Y390" s="1"/>
      <c r="Z390" s="1"/>
      <c r="AA390" s="1"/>
      <c r="AB390" s="1"/>
      <c r="AC390" s="1"/>
    </row>
    <row r="391" spans="1:29"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31"/>
      <c r="W391" s="1"/>
      <c r="X391" s="1"/>
      <c r="Y391" s="1"/>
      <c r="Z391" s="1"/>
      <c r="AA391" s="1"/>
      <c r="AB391" s="1"/>
      <c r="AC391" s="1"/>
    </row>
    <row r="392" spans="1:29"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31"/>
      <c r="W392" s="1"/>
      <c r="X392" s="1"/>
      <c r="Y392" s="1"/>
      <c r="Z392" s="1"/>
      <c r="AA392" s="1"/>
      <c r="AB392" s="1"/>
      <c r="AC392" s="1"/>
    </row>
    <row r="393" spans="1:29"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31"/>
      <c r="W393" s="1"/>
      <c r="X393" s="1"/>
      <c r="Y393" s="1"/>
      <c r="Z393" s="1"/>
      <c r="AA393" s="1"/>
      <c r="AB393" s="1"/>
      <c r="AC393" s="1"/>
    </row>
    <row r="394" spans="1:29"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31"/>
      <c r="W394" s="1"/>
      <c r="X394" s="1"/>
      <c r="Y394" s="1"/>
      <c r="Z394" s="1"/>
      <c r="AA394" s="1"/>
      <c r="AB394" s="1"/>
      <c r="AC394" s="1"/>
    </row>
    <row r="395" spans="1:29"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31"/>
      <c r="W395" s="1"/>
      <c r="X395" s="1"/>
      <c r="Y395" s="1"/>
      <c r="Z395" s="1"/>
      <c r="AA395" s="1"/>
      <c r="AB395" s="1"/>
      <c r="AC395" s="1"/>
    </row>
    <row r="396" spans="1:29"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31"/>
      <c r="W396" s="1"/>
      <c r="X396" s="1"/>
      <c r="Y396" s="1"/>
      <c r="Z396" s="1"/>
      <c r="AA396" s="1"/>
      <c r="AB396" s="1"/>
      <c r="AC396" s="1"/>
    </row>
    <row r="397" spans="1:29"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31"/>
      <c r="W397" s="1"/>
      <c r="X397" s="1"/>
      <c r="Y397" s="1"/>
      <c r="Z397" s="1"/>
      <c r="AA397" s="1"/>
      <c r="AB397" s="1"/>
      <c r="AC397" s="1"/>
    </row>
    <row r="398" spans="1:29"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31"/>
      <c r="W398" s="1"/>
      <c r="X398" s="1"/>
      <c r="Y398" s="1"/>
      <c r="Z398" s="1"/>
      <c r="AA398" s="1"/>
      <c r="AB398" s="1"/>
      <c r="AC398" s="1"/>
    </row>
    <row r="399" spans="1:29"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31"/>
      <c r="W399" s="1"/>
      <c r="X399" s="1"/>
      <c r="Y399" s="1"/>
      <c r="Z399" s="1"/>
      <c r="AA399" s="1"/>
      <c r="AB399" s="1"/>
      <c r="AC399" s="1"/>
    </row>
    <row r="400" spans="1:29"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31"/>
      <c r="W400" s="1"/>
      <c r="X400" s="1"/>
      <c r="Y400" s="1"/>
      <c r="Z400" s="1"/>
      <c r="AA400" s="1"/>
      <c r="AB400" s="1"/>
      <c r="AC400" s="1"/>
    </row>
    <row r="401" spans="1:29"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31"/>
      <c r="W401" s="1"/>
      <c r="X401" s="1"/>
      <c r="Y401" s="1"/>
      <c r="Z401" s="1"/>
      <c r="AA401" s="1"/>
      <c r="AB401" s="1"/>
      <c r="AC401" s="1"/>
    </row>
    <row r="402" spans="1:29"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31"/>
      <c r="W402" s="1"/>
      <c r="X402" s="1"/>
      <c r="Y402" s="1"/>
      <c r="Z402" s="1"/>
      <c r="AA402" s="1"/>
      <c r="AB402" s="1"/>
      <c r="AC402" s="1"/>
    </row>
    <row r="403" spans="1:29"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31"/>
      <c r="W403" s="1"/>
      <c r="X403" s="1"/>
      <c r="Y403" s="1"/>
      <c r="Z403" s="1"/>
      <c r="AA403" s="1"/>
      <c r="AB403" s="1"/>
      <c r="AC403" s="1"/>
    </row>
    <row r="404" spans="1:29"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31"/>
      <c r="W404" s="1"/>
      <c r="X404" s="1"/>
      <c r="Y404" s="1"/>
      <c r="Z404" s="1"/>
      <c r="AA404" s="1"/>
      <c r="AB404" s="1"/>
      <c r="AC404" s="1"/>
    </row>
    <row r="405" spans="1:29"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31"/>
      <c r="W405" s="1"/>
      <c r="X405" s="1"/>
      <c r="Y405" s="1"/>
      <c r="Z405" s="1"/>
      <c r="AA405" s="1"/>
      <c r="AB405" s="1"/>
      <c r="AC405" s="1"/>
    </row>
    <row r="406" spans="1:29"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31"/>
      <c r="W406" s="1"/>
      <c r="X406" s="1"/>
      <c r="Y406" s="1"/>
      <c r="Z406" s="1"/>
      <c r="AA406" s="1"/>
      <c r="AB406" s="1"/>
      <c r="AC406" s="1"/>
    </row>
    <row r="407" spans="1:29"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31"/>
      <c r="W407" s="1"/>
      <c r="X407" s="1"/>
      <c r="Y407" s="1"/>
      <c r="Z407" s="1"/>
      <c r="AA407" s="1"/>
      <c r="AB407" s="1"/>
      <c r="AC407" s="1"/>
    </row>
    <row r="408" spans="1:29"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31"/>
      <c r="W408" s="1"/>
      <c r="X408" s="1"/>
      <c r="Y408" s="1"/>
      <c r="Z408" s="1"/>
      <c r="AA408" s="1"/>
      <c r="AB408" s="1"/>
      <c r="AC408" s="1"/>
    </row>
    <row r="409" spans="1:29"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31"/>
      <c r="W409" s="1"/>
      <c r="X409" s="1"/>
      <c r="Y409" s="1"/>
      <c r="Z409" s="1"/>
      <c r="AA409" s="1"/>
      <c r="AB409" s="1"/>
      <c r="AC409" s="1"/>
    </row>
    <row r="410" spans="1:29"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31"/>
      <c r="W410" s="1"/>
      <c r="X410" s="1"/>
      <c r="Y410" s="1"/>
      <c r="Z410" s="1"/>
      <c r="AA410" s="1"/>
      <c r="AB410" s="1"/>
      <c r="AC410" s="1"/>
    </row>
    <row r="411" spans="1:29"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31"/>
      <c r="W411" s="1"/>
      <c r="X411" s="1"/>
      <c r="Y411" s="1"/>
      <c r="Z411" s="1"/>
      <c r="AA411" s="1"/>
      <c r="AB411" s="1"/>
      <c r="AC411" s="1"/>
    </row>
    <row r="412" spans="1:29"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31"/>
      <c r="W412" s="1"/>
      <c r="X412" s="1"/>
      <c r="Y412" s="1"/>
      <c r="Z412" s="1"/>
      <c r="AA412" s="1"/>
      <c r="AB412" s="1"/>
      <c r="AC412" s="1"/>
    </row>
    <row r="413" spans="1:29"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31"/>
      <c r="W413" s="1"/>
      <c r="X413" s="1"/>
      <c r="Y413" s="1"/>
      <c r="Z413" s="1"/>
      <c r="AA413" s="1"/>
      <c r="AB413" s="1"/>
      <c r="AC413" s="1"/>
    </row>
    <row r="414" spans="1:29"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31"/>
      <c r="W414" s="1"/>
      <c r="X414" s="1"/>
      <c r="Y414" s="1"/>
      <c r="Z414" s="1"/>
      <c r="AA414" s="1"/>
      <c r="AB414" s="1"/>
      <c r="AC414" s="1"/>
    </row>
    <row r="415" spans="1:29"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31"/>
      <c r="W415" s="1"/>
      <c r="X415" s="1"/>
      <c r="Y415" s="1"/>
      <c r="Z415" s="1"/>
      <c r="AA415" s="1"/>
      <c r="AB415" s="1"/>
      <c r="AC415" s="1"/>
    </row>
    <row r="416" spans="1:29"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31"/>
      <c r="W416" s="1"/>
      <c r="X416" s="1"/>
      <c r="Y416" s="1"/>
      <c r="Z416" s="1"/>
      <c r="AA416" s="1"/>
      <c r="AB416" s="1"/>
      <c r="AC416" s="1"/>
    </row>
    <row r="417" spans="1:29"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31"/>
      <c r="W417" s="1"/>
      <c r="X417" s="1"/>
      <c r="Y417" s="1"/>
      <c r="Z417" s="1"/>
      <c r="AA417" s="1"/>
      <c r="AB417" s="1"/>
      <c r="AC417" s="1"/>
    </row>
    <row r="418" spans="1:29"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31"/>
      <c r="W418" s="1"/>
      <c r="X418" s="1"/>
      <c r="Y418" s="1"/>
      <c r="Z418" s="1"/>
      <c r="AA418" s="1"/>
      <c r="AB418" s="1"/>
      <c r="AC418" s="1"/>
    </row>
    <row r="419" spans="1:29"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31"/>
      <c r="W419" s="1"/>
      <c r="X419" s="1"/>
      <c r="Y419" s="1"/>
      <c r="Z419" s="1"/>
      <c r="AA419" s="1"/>
      <c r="AB419" s="1"/>
      <c r="AC419" s="1"/>
    </row>
    <row r="420" spans="1:29"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31"/>
      <c r="W420" s="1"/>
      <c r="X420" s="1"/>
      <c r="Y420" s="1"/>
      <c r="Z420" s="1"/>
      <c r="AA420" s="1"/>
      <c r="AB420" s="1"/>
      <c r="AC420" s="1"/>
    </row>
    <row r="421" spans="1:29"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31"/>
      <c r="W421" s="1"/>
      <c r="X421" s="1"/>
      <c r="Y421" s="1"/>
      <c r="Z421" s="1"/>
      <c r="AA421" s="1"/>
      <c r="AB421" s="1"/>
      <c r="AC421" s="1"/>
    </row>
    <row r="422" spans="1:29"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31"/>
      <c r="W422" s="1"/>
      <c r="X422" s="1"/>
      <c r="Y422" s="1"/>
      <c r="Z422" s="1"/>
      <c r="AA422" s="1"/>
      <c r="AB422" s="1"/>
      <c r="AC422" s="1"/>
    </row>
    <row r="423" spans="1:29"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31"/>
      <c r="W423" s="1"/>
      <c r="X423" s="1"/>
      <c r="Y423" s="1"/>
      <c r="Z423" s="1"/>
      <c r="AA423" s="1"/>
      <c r="AB423" s="1"/>
      <c r="AC423" s="1"/>
    </row>
    <row r="424" spans="1:29"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31"/>
      <c r="W424" s="1"/>
      <c r="X424" s="1"/>
      <c r="Y424" s="1"/>
      <c r="Z424" s="1"/>
      <c r="AA424" s="1"/>
      <c r="AB424" s="1"/>
      <c r="AC424" s="1"/>
    </row>
    <row r="425" spans="1:29"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31"/>
      <c r="W425" s="1"/>
      <c r="X425" s="1"/>
      <c r="Y425" s="1"/>
      <c r="Z425" s="1"/>
      <c r="AA425" s="1"/>
      <c r="AB425" s="1"/>
      <c r="AC425" s="1"/>
    </row>
    <row r="426" spans="1:29"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31"/>
      <c r="W426" s="1"/>
      <c r="X426" s="1"/>
      <c r="Y426" s="1"/>
      <c r="Z426" s="1"/>
      <c r="AA426" s="1"/>
      <c r="AB426" s="1"/>
      <c r="AC426" s="1"/>
    </row>
    <row r="427" spans="1:29"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31"/>
      <c r="W427" s="1"/>
      <c r="X427" s="1"/>
      <c r="Y427" s="1"/>
      <c r="Z427" s="1"/>
      <c r="AA427" s="1"/>
      <c r="AB427" s="1"/>
      <c r="AC427" s="1"/>
    </row>
    <row r="428" spans="1:29"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31"/>
      <c r="W428" s="1"/>
      <c r="X428" s="1"/>
      <c r="Y428" s="1"/>
      <c r="Z428" s="1"/>
      <c r="AA428" s="1"/>
      <c r="AB428" s="1"/>
      <c r="AC428" s="1"/>
    </row>
    <row r="429" spans="1:29"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31"/>
      <c r="W429" s="1"/>
      <c r="X429" s="1"/>
      <c r="Y429" s="1"/>
      <c r="Z429" s="1"/>
      <c r="AA429" s="1"/>
      <c r="AB429" s="1"/>
      <c r="AC429" s="1"/>
    </row>
    <row r="430" spans="1:29"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31"/>
      <c r="W430" s="1"/>
      <c r="X430" s="1"/>
      <c r="Y430" s="1"/>
      <c r="Z430" s="1"/>
      <c r="AA430" s="1"/>
      <c r="AB430" s="1"/>
      <c r="AC430" s="1"/>
    </row>
    <row r="431" spans="1:29"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31"/>
      <c r="W431" s="1"/>
      <c r="X431" s="1"/>
      <c r="Y431" s="1"/>
      <c r="Z431" s="1"/>
      <c r="AA431" s="1"/>
      <c r="AB431" s="1"/>
      <c r="AC431" s="1"/>
    </row>
    <row r="432" spans="1:29"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31"/>
      <c r="W432" s="1"/>
      <c r="X432" s="1"/>
      <c r="Y432" s="1"/>
      <c r="Z432" s="1"/>
      <c r="AA432" s="1"/>
      <c r="AB432" s="1"/>
      <c r="AC432" s="1"/>
    </row>
    <row r="433" spans="1:29"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31"/>
      <c r="W433" s="1"/>
      <c r="X433" s="1"/>
      <c r="Y433" s="1"/>
      <c r="Z433" s="1"/>
      <c r="AA433" s="1"/>
      <c r="AB433" s="1"/>
      <c r="AC433" s="1"/>
    </row>
    <row r="434" spans="1:29"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31"/>
      <c r="W434" s="1"/>
      <c r="X434" s="1"/>
      <c r="Y434" s="1"/>
      <c r="Z434" s="1"/>
      <c r="AA434" s="1"/>
      <c r="AB434" s="1"/>
      <c r="AC434" s="1"/>
    </row>
    <row r="435" spans="1:29"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31"/>
      <c r="W435" s="1"/>
      <c r="X435" s="1"/>
      <c r="Y435" s="1"/>
      <c r="Z435" s="1"/>
      <c r="AA435" s="1"/>
      <c r="AB435" s="1"/>
      <c r="AC435" s="1"/>
    </row>
    <row r="436" spans="1:29"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31"/>
      <c r="W436" s="1"/>
      <c r="X436" s="1"/>
      <c r="Y436" s="1"/>
      <c r="Z436" s="1"/>
      <c r="AA436" s="1"/>
      <c r="AB436" s="1"/>
      <c r="AC436" s="1"/>
    </row>
    <row r="437" spans="1:29"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31"/>
      <c r="W437" s="1"/>
      <c r="X437" s="1"/>
      <c r="Y437" s="1"/>
      <c r="Z437" s="1"/>
      <c r="AA437" s="1"/>
      <c r="AB437" s="1"/>
      <c r="AC437" s="1"/>
    </row>
    <row r="438" spans="1:29"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31"/>
      <c r="W438" s="1"/>
      <c r="X438" s="1"/>
      <c r="Y438" s="1"/>
      <c r="Z438" s="1"/>
      <c r="AA438" s="1"/>
      <c r="AB438" s="1"/>
      <c r="AC438" s="1"/>
    </row>
    <row r="439" spans="1:29"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31"/>
      <c r="W439" s="1"/>
      <c r="X439" s="1"/>
      <c r="Y439" s="1"/>
      <c r="Z439" s="1"/>
      <c r="AA439" s="1"/>
      <c r="AB439" s="1"/>
      <c r="AC439" s="1"/>
    </row>
    <row r="440" spans="1:29"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31"/>
      <c r="W440" s="1"/>
      <c r="X440" s="1"/>
      <c r="Y440" s="1"/>
      <c r="Z440" s="1"/>
      <c r="AA440" s="1"/>
      <c r="AB440" s="1"/>
      <c r="AC440" s="1"/>
    </row>
    <row r="441" spans="1:29"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31"/>
      <c r="W441" s="1"/>
      <c r="X441" s="1"/>
      <c r="Y441" s="1"/>
      <c r="Z441" s="1"/>
      <c r="AA441" s="1"/>
      <c r="AB441" s="1"/>
      <c r="AC441" s="1"/>
    </row>
    <row r="442" spans="1:29"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31"/>
      <c r="W442" s="1"/>
      <c r="X442" s="1"/>
      <c r="Y442" s="1"/>
      <c r="Z442" s="1"/>
      <c r="AA442" s="1"/>
      <c r="AB442" s="1"/>
      <c r="AC442" s="1"/>
    </row>
    <row r="443" spans="1:29"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31"/>
      <c r="W443" s="1"/>
      <c r="X443" s="1"/>
      <c r="Y443" s="1"/>
      <c r="Z443" s="1"/>
      <c r="AA443" s="1"/>
      <c r="AB443" s="1"/>
      <c r="AC443" s="1"/>
    </row>
    <row r="444" spans="1:29"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31"/>
      <c r="W444" s="1"/>
      <c r="X444" s="1"/>
      <c r="Y444" s="1"/>
      <c r="Z444" s="1"/>
      <c r="AA444" s="1"/>
      <c r="AB444" s="1"/>
      <c r="AC444" s="1"/>
    </row>
    <row r="445" spans="1:29"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31"/>
      <c r="W445" s="1"/>
      <c r="X445" s="1"/>
      <c r="Y445" s="1"/>
      <c r="Z445" s="1"/>
      <c r="AA445" s="1"/>
      <c r="AB445" s="1"/>
      <c r="AC445" s="1"/>
    </row>
    <row r="446" spans="1:29"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31"/>
      <c r="W446" s="1"/>
      <c r="X446" s="1"/>
      <c r="Y446" s="1"/>
      <c r="Z446" s="1"/>
      <c r="AA446" s="1"/>
      <c r="AB446" s="1"/>
      <c r="AC446" s="1"/>
    </row>
    <row r="447" spans="1:29"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31"/>
      <c r="W447" s="1"/>
      <c r="X447" s="1"/>
      <c r="Y447" s="1"/>
      <c r="Z447" s="1"/>
      <c r="AA447" s="1"/>
      <c r="AB447" s="1"/>
      <c r="AC447" s="1"/>
    </row>
    <row r="448" spans="1:29"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31"/>
      <c r="W448" s="1"/>
      <c r="X448" s="1"/>
      <c r="Y448" s="1"/>
      <c r="Z448" s="1"/>
      <c r="AA448" s="1"/>
      <c r="AB448" s="1"/>
      <c r="AC448" s="1"/>
    </row>
    <row r="449" spans="1:29"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31"/>
      <c r="W449" s="1"/>
      <c r="X449" s="1"/>
      <c r="Y449" s="1"/>
      <c r="Z449" s="1"/>
      <c r="AA449" s="1"/>
      <c r="AB449" s="1"/>
      <c r="AC449" s="1"/>
    </row>
    <row r="450" spans="1:29"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31"/>
      <c r="W450" s="1"/>
      <c r="X450" s="1"/>
      <c r="Y450" s="1"/>
      <c r="Z450" s="1"/>
      <c r="AA450" s="1"/>
      <c r="AB450" s="1"/>
      <c r="AC450" s="1"/>
    </row>
    <row r="451" spans="1:29"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31"/>
      <c r="W451" s="1"/>
      <c r="X451" s="1"/>
      <c r="Y451" s="1"/>
      <c r="Z451" s="1"/>
      <c r="AA451" s="1"/>
      <c r="AB451" s="1"/>
      <c r="AC451" s="1"/>
    </row>
    <row r="452" spans="1:29"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31"/>
      <c r="W452" s="1"/>
      <c r="X452" s="1"/>
      <c r="Y452" s="1"/>
      <c r="Z452" s="1"/>
      <c r="AA452" s="1"/>
      <c r="AB452" s="1"/>
      <c r="AC452" s="1"/>
    </row>
    <row r="453" spans="1:29"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31"/>
      <c r="W453" s="1"/>
      <c r="X453" s="1"/>
      <c r="Y453" s="1"/>
      <c r="Z453" s="1"/>
      <c r="AA453" s="1"/>
      <c r="AB453" s="1"/>
      <c r="AC453" s="1"/>
    </row>
    <row r="454" spans="1:29"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31"/>
      <c r="W454" s="1"/>
      <c r="X454" s="1"/>
      <c r="Y454" s="1"/>
      <c r="Z454" s="1"/>
      <c r="AA454" s="1"/>
      <c r="AB454" s="1"/>
      <c r="AC454" s="1"/>
    </row>
    <row r="455" spans="1:29"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31"/>
      <c r="W455" s="1"/>
      <c r="X455" s="1"/>
      <c r="Y455" s="1"/>
      <c r="Z455" s="1"/>
      <c r="AA455" s="1"/>
      <c r="AB455" s="1"/>
      <c r="AC455" s="1"/>
    </row>
    <row r="456" spans="1:29"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31"/>
      <c r="W456" s="1"/>
      <c r="X456" s="1"/>
      <c r="Y456" s="1"/>
      <c r="Z456" s="1"/>
      <c r="AA456" s="1"/>
      <c r="AB456" s="1"/>
      <c r="AC456" s="1"/>
    </row>
    <row r="457" spans="1:29"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31"/>
      <c r="W457" s="1"/>
      <c r="X457" s="1"/>
      <c r="Y457" s="1"/>
      <c r="Z457" s="1"/>
      <c r="AA457" s="1"/>
      <c r="AB457" s="1"/>
      <c r="AC457" s="1"/>
    </row>
    <row r="458" spans="1:29"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31"/>
      <c r="W458" s="1"/>
      <c r="X458" s="1"/>
      <c r="Y458" s="1"/>
      <c r="Z458" s="1"/>
      <c r="AA458" s="1"/>
      <c r="AB458" s="1"/>
      <c r="AC458" s="1"/>
    </row>
    <row r="459" spans="1:29"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31"/>
      <c r="W459" s="1"/>
      <c r="X459" s="1"/>
      <c r="Y459" s="1"/>
      <c r="Z459" s="1"/>
      <c r="AA459" s="1"/>
      <c r="AB459" s="1"/>
      <c r="AC459" s="1"/>
    </row>
    <row r="460" spans="1:29"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31"/>
      <c r="W460" s="1"/>
      <c r="X460" s="1"/>
      <c r="Y460" s="1"/>
      <c r="Z460" s="1"/>
      <c r="AA460" s="1"/>
      <c r="AB460" s="1"/>
      <c r="AC460" s="1"/>
    </row>
    <row r="461" spans="1:29"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31"/>
      <c r="W461" s="1"/>
      <c r="X461" s="1"/>
      <c r="Y461" s="1"/>
      <c r="Z461" s="1"/>
      <c r="AA461" s="1"/>
      <c r="AB461" s="1"/>
      <c r="AC461" s="1"/>
    </row>
    <row r="462" spans="1:29"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31"/>
      <c r="W462" s="1"/>
      <c r="X462" s="1"/>
      <c r="Y462" s="1"/>
      <c r="Z462" s="1"/>
      <c r="AA462" s="1"/>
      <c r="AB462" s="1"/>
      <c r="AC462" s="1"/>
    </row>
    <row r="463" spans="1:29"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31"/>
      <c r="W463" s="1"/>
      <c r="X463" s="1"/>
      <c r="Y463" s="1"/>
      <c r="Z463" s="1"/>
      <c r="AA463" s="1"/>
      <c r="AB463" s="1"/>
      <c r="AC463" s="1"/>
    </row>
    <row r="464" spans="1:29"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31"/>
      <c r="W464" s="1"/>
      <c r="X464" s="1"/>
      <c r="Y464" s="1"/>
      <c r="Z464" s="1"/>
      <c r="AA464" s="1"/>
      <c r="AB464" s="1"/>
      <c r="AC464" s="1"/>
    </row>
    <row r="465" spans="1:29"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31"/>
      <c r="W465" s="1"/>
      <c r="X465" s="1"/>
      <c r="Y465" s="1"/>
      <c r="Z465" s="1"/>
      <c r="AA465" s="1"/>
      <c r="AB465" s="1"/>
      <c r="AC465" s="1"/>
    </row>
    <row r="466" spans="1:29"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31"/>
      <c r="W466" s="1"/>
      <c r="X466" s="1"/>
      <c r="Y466" s="1"/>
      <c r="Z466" s="1"/>
      <c r="AA466" s="1"/>
      <c r="AB466" s="1"/>
      <c r="AC466" s="1"/>
    </row>
    <row r="467" spans="1:29"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31"/>
      <c r="W467" s="1"/>
      <c r="X467" s="1"/>
      <c r="Y467" s="1"/>
      <c r="Z467" s="1"/>
      <c r="AA467" s="1"/>
      <c r="AB467" s="1"/>
      <c r="AC467" s="1"/>
    </row>
    <row r="468" spans="1:29"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31"/>
      <c r="W468" s="1"/>
      <c r="X468" s="1"/>
      <c r="Y468" s="1"/>
      <c r="Z468" s="1"/>
      <c r="AA468" s="1"/>
      <c r="AB468" s="1"/>
      <c r="AC468" s="1"/>
    </row>
    <row r="469" spans="1:29"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31"/>
      <c r="W469" s="1"/>
      <c r="X469" s="1"/>
      <c r="Y469" s="1"/>
      <c r="Z469" s="1"/>
      <c r="AA469" s="1"/>
      <c r="AB469" s="1"/>
      <c r="AC469" s="1"/>
    </row>
    <row r="470" spans="1:29"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31"/>
      <c r="W470" s="1"/>
      <c r="X470" s="1"/>
      <c r="Y470" s="1"/>
      <c r="Z470" s="1"/>
      <c r="AA470" s="1"/>
      <c r="AB470" s="1"/>
      <c r="AC470" s="1"/>
    </row>
    <row r="471" spans="1:29"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31"/>
      <c r="W471" s="1"/>
      <c r="X471" s="1"/>
      <c r="Y471" s="1"/>
      <c r="Z471" s="1"/>
      <c r="AA471" s="1"/>
      <c r="AB471" s="1"/>
      <c r="AC471" s="1"/>
    </row>
    <row r="472" spans="1:29"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31"/>
      <c r="W472" s="1"/>
      <c r="X472" s="1"/>
      <c r="Y472" s="1"/>
      <c r="Z472" s="1"/>
      <c r="AA472" s="1"/>
      <c r="AB472" s="1"/>
      <c r="AC472" s="1"/>
    </row>
    <row r="473" spans="1:29"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31"/>
      <c r="W473" s="1"/>
      <c r="X473" s="1"/>
      <c r="Y473" s="1"/>
      <c r="Z473" s="1"/>
      <c r="AA473" s="1"/>
      <c r="AB473" s="1"/>
      <c r="AC473" s="1"/>
    </row>
    <row r="474" spans="1:29"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31"/>
      <c r="W474" s="1"/>
      <c r="X474" s="1"/>
      <c r="Y474" s="1"/>
      <c r="Z474" s="1"/>
      <c r="AA474" s="1"/>
      <c r="AB474" s="1"/>
      <c r="AC474" s="1"/>
    </row>
    <row r="475" spans="1:29"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31"/>
      <c r="W475" s="1"/>
      <c r="X475" s="1"/>
      <c r="Y475" s="1"/>
      <c r="Z475" s="1"/>
      <c r="AA475" s="1"/>
      <c r="AB475" s="1"/>
      <c r="AC475" s="1"/>
    </row>
    <row r="476" spans="1:29"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31"/>
      <c r="W476" s="1"/>
      <c r="X476" s="1"/>
      <c r="Y476" s="1"/>
      <c r="Z476" s="1"/>
      <c r="AA476" s="1"/>
      <c r="AB476" s="1"/>
      <c r="AC476" s="1"/>
    </row>
    <row r="477" spans="1:29"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31"/>
      <c r="W477" s="1"/>
      <c r="X477" s="1"/>
      <c r="Y477" s="1"/>
      <c r="Z477" s="1"/>
      <c r="AA477" s="1"/>
      <c r="AB477" s="1"/>
      <c r="AC477" s="1"/>
    </row>
    <row r="478" spans="1:29"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31"/>
      <c r="W478" s="1"/>
      <c r="X478" s="1"/>
      <c r="Y478" s="1"/>
      <c r="Z478" s="1"/>
      <c r="AA478" s="1"/>
      <c r="AB478" s="1"/>
      <c r="AC478" s="1"/>
    </row>
    <row r="479" spans="1:29"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31"/>
      <c r="W479" s="1"/>
      <c r="X479" s="1"/>
      <c r="Y479" s="1"/>
      <c r="Z479" s="1"/>
      <c r="AA479" s="1"/>
      <c r="AB479" s="1"/>
      <c r="AC479" s="1"/>
    </row>
    <row r="480" spans="1:29"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31"/>
      <c r="W480" s="1"/>
      <c r="X480" s="1"/>
      <c r="Y480" s="1"/>
      <c r="Z480" s="1"/>
      <c r="AA480" s="1"/>
      <c r="AB480" s="1"/>
      <c r="AC480" s="1"/>
    </row>
    <row r="481" spans="1:29"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31"/>
      <c r="W481" s="1"/>
      <c r="X481" s="1"/>
      <c r="Y481" s="1"/>
      <c r="Z481" s="1"/>
      <c r="AA481" s="1"/>
      <c r="AB481" s="1"/>
      <c r="AC481" s="1"/>
    </row>
    <row r="482" spans="1:29"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31"/>
      <c r="W482" s="1"/>
      <c r="X482" s="1"/>
      <c r="Y482" s="1"/>
      <c r="Z482" s="1"/>
      <c r="AA482" s="1"/>
      <c r="AB482" s="1"/>
      <c r="AC482" s="1"/>
    </row>
    <row r="483" spans="1:29"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31"/>
      <c r="W483" s="1"/>
      <c r="X483" s="1"/>
      <c r="Y483" s="1"/>
      <c r="Z483" s="1"/>
      <c r="AA483" s="1"/>
      <c r="AB483" s="1"/>
      <c r="AC483" s="1"/>
    </row>
    <row r="484" spans="1:29"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31"/>
      <c r="W484" s="1"/>
      <c r="X484" s="1"/>
      <c r="Y484" s="1"/>
      <c r="Z484" s="1"/>
      <c r="AA484" s="1"/>
      <c r="AB484" s="1"/>
      <c r="AC484" s="1"/>
    </row>
    <row r="485" spans="1:29"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31"/>
      <c r="W485" s="1"/>
      <c r="X485" s="1"/>
      <c r="Y485" s="1"/>
      <c r="Z485" s="1"/>
      <c r="AA485" s="1"/>
      <c r="AB485" s="1"/>
      <c r="AC485" s="1"/>
    </row>
    <row r="486" spans="1:29"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31"/>
      <c r="W486" s="1"/>
      <c r="X486" s="1"/>
      <c r="Y486" s="1"/>
      <c r="Z486" s="1"/>
      <c r="AA486" s="1"/>
      <c r="AB486" s="1"/>
      <c r="AC486" s="1"/>
    </row>
    <row r="487" spans="1:29"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31"/>
      <c r="W487" s="1"/>
      <c r="X487" s="1"/>
      <c r="Y487" s="1"/>
      <c r="Z487" s="1"/>
      <c r="AA487" s="1"/>
      <c r="AB487" s="1"/>
      <c r="AC487" s="1"/>
    </row>
    <row r="488" spans="1:29"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31"/>
      <c r="W488" s="1"/>
      <c r="X488" s="1"/>
      <c r="Y488" s="1"/>
      <c r="Z488" s="1"/>
      <c r="AA488" s="1"/>
      <c r="AB488" s="1"/>
      <c r="AC488" s="1"/>
    </row>
    <row r="489" spans="1:29"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31"/>
      <c r="W489" s="1"/>
      <c r="X489" s="1"/>
      <c r="Y489" s="1"/>
      <c r="Z489" s="1"/>
      <c r="AA489" s="1"/>
      <c r="AB489" s="1"/>
      <c r="AC489" s="1"/>
    </row>
    <row r="490" spans="1:29"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31"/>
      <c r="W490" s="1"/>
      <c r="X490" s="1"/>
      <c r="Y490" s="1"/>
      <c r="Z490" s="1"/>
      <c r="AA490" s="1"/>
      <c r="AB490" s="1"/>
      <c r="AC490" s="1"/>
    </row>
    <row r="491" spans="1:29"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31"/>
      <c r="W491" s="1"/>
      <c r="X491" s="1"/>
      <c r="Y491" s="1"/>
      <c r="Z491" s="1"/>
      <c r="AA491" s="1"/>
      <c r="AB491" s="1"/>
      <c r="AC491" s="1"/>
    </row>
    <row r="492" spans="1:29"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31"/>
      <c r="W492" s="1"/>
      <c r="X492" s="1"/>
      <c r="Y492" s="1"/>
      <c r="Z492" s="1"/>
      <c r="AA492" s="1"/>
      <c r="AB492" s="1"/>
      <c r="AC492" s="1"/>
    </row>
    <row r="493" spans="1:29"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31"/>
      <c r="W493" s="1"/>
      <c r="X493" s="1"/>
      <c r="Y493" s="1"/>
      <c r="Z493" s="1"/>
      <c r="AA493" s="1"/>
      <c r="AB493" s="1"/>
      <c r="AC493" s="1"/>
    </row>
    <row r="494" spans="1:29"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31"/>
      <c r="W494" s="1"/>
      <c r="X494" s="1"/>
      <c r="Y494" s="1"/>
      <c r="Z494" s="1"/>
      <c r="AA494" s="1"/>
      <c r="AB494" s="1"/>
      <c r="AC494" s="1"/>
    </row>
    <row r="495" spans="1:29"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31"/>
      <c r="W495" s="1"/>
      <c r="X495" s="1"/>
      <c r="Y495" s="1"/>
      <c r="Z495" s="1"/>
      <c r="AA495" s="1"/>
      <c r="AB495" s="1"/>
      <c r="AC495" s="1"/>
    </row>
    <row r="496" spans="1:29"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31"/>
      <c r="W496" s="1"/>
      <c r="X496" s="1"/>
      <c r="Y496" s="1"/>
      <c r="Z496" s="1"/>
      <c r="AA496" s="1"/>
      <c r="AB496" s="1"/>
      <c r="AC496" s="1"/>
    </row>
    <row r="497" spans="1:29"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31"/>
      <c r="W497" s="1"/>
      <c r="X497" s="1"/>
      <c r="Y497" s="1"/>
      <c r="Z497" s="1"/>
      <c r="AA497" s="1"/>
      <c r="AB497" s="1"/>
      <c r="AC497" s="1"/>
    </row>
    <row r="498" spans="1:29"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31"/>
      <c r="W498" s="1"/>
      <c r="X498" s="1"/>
      <c r="Y498" s="1"/>
      <c r="Z498" s="1"/>
      <c r="AA498" s="1"/>
      <c r="AB498" s="1"/>
      <c r="AC498" s="1"/>
    </row>
    <row r="499" spans="1:29"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31"/>
      <c r="W499" s="1"/>
      <c r="X499" s="1"/>
      <c r="Y499" s="1"/>
      <c r="Z499" s="1"/>
      <c r="AA499" s="1"/>
      <c r="AB499" s="1"/>
      <c r="AC499" s="1"/>
    </row>
    <row r="500" spans="1:29"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31"/>
      <c r="W500" s="1"/>
      <c r="X500" s="1"/>
      <c r="Y500" s="1"/>
      <c r="Z500" s="1"/>
      <c r="AA500" s="1"/>
      <c r="AB500" s="1"/>
      <c r="AC500" s="1"/>
    </row>
    <row r="501" spans="1:29"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31"/>
      <c r="W501" s="1"/>
      <c r="X501" s="1"/>
      <c r="Y501" s="1"/>
      <c r="Z501" s="1"/>
      <c r="AA501" s="1"/>
      <c r="AB501" s="1"/>
      <c r="AC501" s="1"/>
    </row>
    <row r="502" spans="1:29"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31"/>
      <c r="W502" s="1"/>
      <c r="X502" s="1"/>
      <c r="Y502" s="1"/>
      <c r="Z502" s="1"/>
      <c r="AA502" s="1"/>
      <c r="AB502" s="1"/>
      <c r="AC502" s="1"/>
    </row>
    <row r="503" spans="1:29"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31"/>
      <c r="W503" s="1"/>
      <c r="X503" s="1"/>
      <c r="Y503" s="1"/>
      <c r="Z503" s="1"/>
      <c r="AA503" s="1"/>
      <c r="AB503" s="1"/>
      <c r="AC503" s="1"/>
    </row>
    <row r="504" spans="1:29"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31"/>
      <c r="W504" s="1"/>
      <c r="X504" s="1"/>
      <c r="Y504" s="1"/>
      <c r="Z504" s="1"/>
      <c r="AA504" s="1"/>
      <c r="AB504" s="1"/>
      <c r="AC504" s="1"/>
    </row>
    <row r="505" spans="1:29"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31"/>
      <c r="W505" s="1"/>
      <c r="X505" s="1"/>
      <c r="Y505" s="1"/>
      <c r="Z505" s="1"/>
      <c r="AA505" s="1"/>
      <c r="AB505" s="1"/>
      <c r="AC505" s="1"/>
    </row>
    <row r="506" spans="1:29"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31"/>
      <c r="W506" s="1"/>
      <c r="X506" s="1"/>
      <c r="Y506" s="1"/>
      <c r="Z506" s="1"/>
      <c r="AA506" s="1"/>
      <c r="AB506" s="1"/>
      <c r="AC506" s="1"/>
    </row>
    <row r="507" spans="1:29"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31"/>
      <c r="W507" s="1"/>
      <c r="X507" s="1"/>
      <c r="Y507" s="1"/>
      <c r="Z507" s="1"/>
      <c r="AA507" s="1"/>
      <c r="AB507" s="1"/>
      <c r="AC507" s="1"/>
    </row>
    <row r="508" spans="1:29"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31"/>
      <c r="W508" s="1"/>
      <c r="X508" s="1"/>
      <c r="Y508" s="1"/>
      <c r="Z508" s="1"/>
      <c r="AA508" s="1"/>
      <c r="AB508" s="1"/>
      <c r="AC508" s="1"/>
    </row>
    <row r="509" spans="1:29"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31"/>
      <c r="W509" s="1"/>
      <c r="X509" s="1"/>
      <c r="Y509" s="1"/>
      <c r="Z509" s="1"/>
      <c r="AA509" s="1"/>
      <c r="AB509" s="1"/>
      <c r="AC509" s="1"/>
    </row>
    <row r="510" spans="1:29"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31"/>
      <c r="W510" s="1"/>
      <c r="X510" s="1"/>
      <c r="Y510" s="1"/>
      <c r="Z510" s="1"/>
      <c r="AA510" s="1"/>
      <c r="AB510" s="1"/>
      <c r="AC510" s="1"/>
    </row>
    <row r="511" spans="1:29"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31"/>
      <c r="W511" s="1"/>
      <c r="X511" s="1"/>
      <c r="Y511" s="1"/>
      <c r="Z511" s="1"/>
      <c r="AA511" s="1"/>
      <c r="AB511" s="1"/>
      <c r="AC511" s="1"/>
    </row>
    <row r="512" spans="1:29"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31"/>
      <c r="W512" s="1"/>
      <c r="X512" s="1"/>
      <c r="Y512" s="1"/>
      <c r="Z512" s="1"/>
      <c r="AA512" s="1"/>
      <c r="AB512" s="1"/>
      <c r="AC512" s="1"/>
    </row>
    <row r="513" spans="1:29"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31"/>
      <c r="W513" s="1"/>
      <c r="X513" s="1"/>
      <c r="Y513" s="1"/>
      <c r="Z513" s="1"/>
      <c r="AA513" s="1"/>
      <c r="AB513" s="1"/>
      <c r="AC513" s="1"/>
    </row>
    <row r="514" spans="1:29"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31"/>
      <c r="W514" s="1"/>
      <c r="X514" s="1"/>
      <c r="Y514" s="1"/>
      <c r="Z514" s="1"/>
      <c r="AA514" s="1"/>
      <c r="AB514" s="1"/>
      <c r="AC514" s="1"/>
    </row>
    <row r="515" spans="1:29"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31"/>
      <c r="W515" s="1"/>
      <c r="X515" s="1"/>
      <c r="Y515" s="1"/>
      <c r="Z515" s="1"/>
      <c r="AA515" s="1"/>
      <c r="AB515" s="1"/>
      <c r="AC515" s="1"/>
    </row>
    <row r="516" spans="1:29"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31"/>
      <c r="W516" s="1"/>
      <c r="X516" s="1"/>
      <c r="Y516" s="1"/>
      <c r="Z516" s="1"/>
      <c r="AA516" s="1"/>
      <c r="AB516" s="1"/>
      <c r="AC516" s="1"/>
    </row>
    <row r="517" spans="1:29"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31"/>
      <c r="W517" s="1"/>
      <c r="X517" s="1"/>
      <c r="Y517" s="1"/>
      <c r="Z517" s="1"/>
      <c r="AA517" s="1"/>
      <c r="AB517" s="1"/>
      <c r="AC517" s="1"/>
    </row>
    <row r="518" spans="1:29"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31"/>
      <c r="W518" s="1"/>
      <c r="X518" s="1"/>
      <c r="Y518" s="1"/>
      <c r="Z518" s="1"/>
      <c r="AA518" s="1"/>
      <c r="AB518" s="1"/>
      <c r="AC518" s="1"/>
    </row>
    <row r="519" spans="1:29"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31"/>
      <c r="W519" s="1"/>
      <c r="X519" s="1"/>
      <c r="Y519" s="1"/>
      <c r="Z519" s="1"/>
      <c r="AA519" s="1"/>
      <c r="AB519" s="1"/>
      <c r="AC519" s="1"/>
    </row>
    <row r="520" spans="1:29"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31"/>
      <c r="W520" s="1"/>
      <c r="X520" s="1"/>
      <c r="Y520" s="1"/>
      <c r="Z520" s="1"/>
      <c r="AA520" s="1"/>
      <c r="AB520" s="1"/>
      <c r="AC520" s="1"/>
    </row>
    <row r="521" spans="1:29"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31"/>
      <c r="W521" s="1"/>
      <c r="X521" s="1"/>
      <c r="Y521" s="1"/>
      <c r="Z521" s="1"/>
      <c r="AA521" s="1"/>
      <c r="AB521" s="1"/>
      <c r="AC521" s="1"/>
    </row>
    <row r="522" spans="1:29"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31"/>
      <c r="W522" s="1"/>
      <c r="X522" s="1"/>
      <c r="Y522" s="1"/>
      <c r="Z522" s="1"/>
      <c r="AA522" s="1"/>
      <c r="AB522" s="1"/>
      <c r="AC522" s="1"/>
    </row>
    <row r="523" spans="1:29"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31"/>
      <c r="W523" s="1"/>
      <c r="X523" s="1"/>
      <c r="Y523" s="1"/>
      <c r="Z523" s="1"/>
      <c r="AA523" s="1"/>
      <c r="AB523" s="1"/>
      <c r="AC523" s="1"/>
    </row>
    <row r="524" spans="1:29"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31"/>
      <c r="W524" s="1"/>
      <c r="X524" s="1"/>
      <c r="Y524" s="1"/>
      <c r="Z524" s="1"/>
      <c r="AA524" s="1"/>
      <c r="AB524" s="1"/>
      <c r="AC524" s="1"/>
    </row>
    <row r="525" spans="1:29"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31"/>
      <c r="W525" s="1"/>
      <c r="X525" s="1"/>
      <c r="Y525" s="1"/>
      <c r="Z525" s="1"/>
      <c r="AA525" s="1"/>
      <c r="AB525" s="1"/>
      <c r="AC525" s="1"/>
    </row>
    <row r="526" spans="1:29"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31"/>
      <c r="W526" s="1"/>
      <c r="X526" s="1"/>
      <c r="Y526" s="1"/>
      <c r="Z526" s="1"/>
      <c r="AA526" s="1"/>
      <c r="AB526" s="1"/>
      <c r="AC526" s="1"/>
    </row>
    <row r="527" spans="1:29"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31"/>
      <c r="W527" s="1"/>
      <c r="X527" s="1"/>
      <c r="Y527" s="1"/>
      <c r="Z527" s="1"/>
      <c r="AA527" s="1"/>
      <c r="AB527" s="1"/>
      <c r="AC527" s="1"/>
    </row>
    <row r="528" spans="1:29"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31"/>
      <c r="W528" s="1"/>
      <c r="X528" s="1"/>
      <c r="Y528" s="1"/>
      <c r="Z528" s="1"/>
      <c r="AA528" s="1"/>
      <c r="AB528" s="1"/>
      <c r="AC528" s="1"/>
    </row>
    <row r="529" spans="1:29"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31"/>
      <c r="W529" s="1"/>
      <c r="X529" s="1"/>
      <c r="Y529" s="1"/>
      <c r="Z529" s="1"/>
      <c r="AA529" s="1"/>
      <c r="AB529" s="1"/>
      <c r="AC529" s="1"/>
    </row>
    <row r="530" spans="1:29"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31"/>
      <c r="W530" s="1"/>
      <c r="X530" s="1"/>
      <c r="Y530" s="1"/>
      <c r="Z530" s="1"/>
      <c r="AA530" s="1"/>
      <c r="AB530" s="1"/>
      <c r="AC530" s="1"/>
    </row>
    <row r="531" spans="1:29"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31"/>
      <c r="W531" s="1"/>
      <c r="X531" s="1"/>
      <c r="Y531" s="1"/>
      <c r="Z531" s="1"/>
      <c r="AA531" s="1"/>
      <c r="AB531" s="1"/>
      <c r="AC531" s="1"/>
    </row>
    <row r="532" spans="1:29"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31"/>
      <c r="W532" s="1"/>
      <c r="X532" s="1"/>
      <c r="Y532" s="1"/>
      <c r="Z532" s="1"/>
      <c r="AA532" s="1"/>
      <c r="AB532" s="1"/>
      <c r="AC532" s="1"/>
    </row>
    <row r="533" spans="1:29"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31"/>
      <c r="W533" s="1"/>
      <c r="X533" s="1"/>
      <c r="Y533" s="1"/>
      <c r="Z533" s="1"/>
      <c r="AA533" s="1"/>
      <c r="AB533" s="1"/>
      <c r="AC533" s="1"/>
    </row>
    <row r="534" spans="1:29"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31"/>
      <c r="W534" s="1"/>
      <c r="X534" s="1"/>
      <c r="Y534" s="1"/>
      <c r="Z534" s="1"/>
      <c r="AA534" s="1"/>
      <c r="AB534" s="1"/>
      <c r="AC534" s="1"/>
    </row>
    <row r="535" spans="1:29"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31"/>
      <c r="W535" s="1"/>
      <c r="X535" s="1"/>
      <c r="Y535" s="1"/>
      <c r="Z535" s="1"/>
      <c r="AA535" s="1"/>
      <c r="AB535" s="1"/>
      <c r="AC535" s="1"/>
    </row>
    <row r="536" spans="1:29"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31"/>
      <c r="W536" s="1"/>
      <c r="X536" s="1"/>
      <c r="Y536" s="1"/>
      <c r="Z536" s="1"/>
      <c r="AA536" s="1"/>
      <c r="AB536" s="1"/>
      <c r="AC536" s="1"/>
    </row>
    <row r="537" spans="1:29"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31"/>
      <c r="W537" s="1"/>
      <c r="X537" s="1"/>
      <c r="Y537" s="1"/>
      <c r="Z537" s="1"/>
      <c r="AA537" s="1"/>
      <c r="AB537" s="1"/>
      <c r="AC537" s="1"/>
    </row>
    <row r="538" spans="1:29"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31"/>
      <c r="W538" s="1"/>
      <c r="X538" s="1"/>
      <c r="Y538" s="1"/>
      <c r="Z538" s="1"/>
      <c r="AA538" s="1"/>
      <c r="AB538" s="1"/>
      <c r="AC538" s="1"/>
    </row>
    <row r="539" spans="1:29"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31"/>
      <c r="W539" s="1"/>
      <c r="X539" s="1"/>
      <c r="Y539" s="1"/>
      <c r="Z539" s="1"/>
      <c r="AA539" s="1"/>
      <c r="AB539" s="1"/>
      <c r="AC539" s="1"/>
    </row>
    <row r="540" spans="1:29"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31"/>
      <c r="W540" s="1"/>
      <c r="X540" s="1"/>
      <c r="Y540" s="1"/>
      <c r="Z540" s="1"/>
      <c r="AA540" s="1"/>
      <c r="AB540" s="1"/>
      <c r="AC540" s="1"/>
    </row>
    <row r="541" spans="1:29"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31"/>
      <c r="W541" s="1"/>
      <c r="X541" s="1"/>
      <c r="Y541" s="1"/>
      <c r="Z541" s="1"/>
      <c r="AA541" s="1"/>
      <c r="AB541" s="1"/>
      <c r="AC541" s="1"/>
    </row>
    <row r="542" spans="1:29"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31"/>
      <c r="W542" s="1"/>
      <c r="X542" s="1"/>
      <c r="Y542" s="1"/>
      <c r="Z542" s="1"/>
      <c r="AA542" s="1"/>
      <c r="AB542" s="1"/>
      <c r="AC542" s="1"/>
    </row>
    <row r="543" spans="1:29"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31"/>
      <c r="W543" s="1"/>
      <c r="X543" s="1"/>
      <c r="Y543" s="1"/>
      <c r="Z543" s="1"/>
      <c r="AA543" s="1"/>
      <c r="AB543" s="1"/>
      <c r="AC543" s="1"/>
    </row>
    <row r="544" spans="1:29"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31"/>
      <c r="W544" s="1"/>
      <c r="X544" s="1"/>
      <c r="Y544" s="1"/>
      <c r="Z544" s="1"/>
      <c r="AA544" s="1"/>
      <c r="AB544" s="1"/>
      <c r="AC544" s="1"/>
    </row>
    <row r="545" spans="1:29"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31"/>
      <c r="W545" s="1"/>
      <c r="X545" s="1"/>
      <c r="Y545" s="1"/>
      <c r="Z545" s="1"/>
      <c r="AA545" s="1"/>
      <c r="AB545" s="1"/>
      <c r="AC545" s="1"/>
    </row>
    <row r="546" spans="1:29"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31"/>
      <c r="W546" s="1"/>
      <c r="X546" s="1"/>
      <c r="Y546" s="1"/>
      <c r="Z546" s="1"/>
      <c r="AA546" s="1"/>
      <c r="AB546" s="1"/>
      <c r="AC546" s="1"/>
    </row>
    <row r="547" spans="1:29"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31"/>
      <c r="W547" s="1"/>
      <c r="X547" s="1"/>
      <c r="Y547" s="1"/>
      <c r="Z547" s="1"/>
      <c r="AA547" s="1"/>
      <c r="AB547" s="1"/>
      <c r="AC547" s="1"/>
    </row>
    <row r="548" spans="1:29"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31"/>
      <c r="W548" s="1"/>
      <c r="X548" s="1"/>
      <c r="Y548" s="1"/>
      <c r="Z548" s="1"/>
      <c r="AA548" s="1"/>
      <c r="AB548" s="1"/>
      <c r="AC548" s="1"/>
    </row>
    <row r="549" spans="1:29"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31"/>
      <c r="W549" s="1"/>
      <c r="X549" s="1"/>
      <c r="Y549" s="1"/>
      <c r="Z549" s="1"/>
      <c r="AA549" s="1"/>
      <c r="AB549" s="1"/>
      <c r="AC549" s="1"/>
    </row>
    <row r="550" spans="1:29"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31"/>
      <c r="W550" s="1"/>
      <c r="X550" s="1"/>
      <c r="Y550" s="1"/>
      <c r="Z550" s="1"/>
      <c r="AA550" s="1"/>
      <c r="AB550" s="1"/>
      <c r="AC550" s="1"/>
    </row>
    <row r="551" spans="1:29"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31"/>
      <c r="W551" s="1"/>
      <c r="X551" s="1"/>
      <c r="Y551" s="1"/>
      <c r="Z551" s="1"/>
      <c r="AA551" s="1"/>
      <c r="AB551" s="1"/>
      <c r="AC551" s="1"/>
    </row>
    <row r="552" spans="1:29"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31"/>
      <c r="W552" s="1"/>
      <c r="X552" s="1"/>
      <c r="Y552" s="1"/>
      <c r="Z552" s="1"/>
      <c r="AA552" s="1"/>
      <c r="AB552" s="1"/>
      <c r="AC552" s="1"/>
    </row>
    <row r="553" spans="1:29"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31"/>
      <c r="W553" s="1"/>
      <c r="X553" s="1"/>
      <c r="Y553" s="1"/>
      <c r="Z553" s="1"/>
      <c r="AA553" s="1"/>
      <c r="AB553" s="1"/>
      <c r="AC553" s="1"/>
    </row>
    <row r="554" spans="1:29"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31"/>
      <c r="W554" s="1"/>
      <c r="X554" s="1"/>
      <c r="Y554" s="1"/>
      <c r="Z554" s="1"/>
      <c r="AA554" s="1"/>
      <c r="AB554" s="1"/>
      <c r="AC554" s="1"/>
    </row>
    <row r="555" spans="1:29"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31"/>
      <c r="W555" s="1"/>
      <c r="X555" s="1"/>
      <c r="Y555" s="1"/>
      <c r="Z555" s="1"/>
      <c r="AA555" s="1"/>
      <c r="AB555" s="1"/>
      <c r="AC555" s="1"/>
    </row>
    <row r="556" spans="1:29"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31"/>
      <c r="W556" s="1"/>
      <c r="X556" s="1"/>
      <c r="Y556" s="1"/>
      <c r="Z556" s="1"/>
      <c r="AA556" s="1"/>
      <c r="AB556" s="1"/>
      <c r="AC556" s="1"/>
    </row>
    <row r="557" spans="1:29"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31"/>
      <c r="W557" s="1"/>
      <c r="X557" s="1"/>
      <c r="Y557" s="1"/>
      <c r="Z557" s="1"/>
      <c r="AA557" s="1"/>
      <c r="AB557" s="1"/>
      <c r="AC557" s="1"/>
    </row>
    <row r="558" spans="1:29"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31"/>
      <c r="W558" s="1"/>
      <c r="X558" s="1"/>
      <c r="Y558" s="1"/>
      <c r="Z558" s="1"/>
      <c r="AA558" s="1"/>
      <c r="AB558" s="1"/>
      <c r="AC558" s="1"/>
    </row>
    <row r="559" spans="1:29"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31"/>
      <c r="W559" s="1"/>
      <c r="X559" s="1"/>
      <c r="Y559" s="1"/>
      <c r="Z559" s="1"/>
      <c r="AA559" s="1"/>
      <c r="AB559" s="1"/>
      <c r="AC559" s="1"/>
    </row>
    <row r="560" spans="1:29"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31"/>
      <c r="W560" s="1"/>
      <c r="X560" s="1"/>
      <c r="Y560" s="1"/>
      <c r="Z560" s="1"/>
      <c r="AA560" s="1"/>
      <c r="AB560" s="1"/>
      <c r="AC560" s="1"/>
    </row>
    <row r="561" spans="1:29"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31"/>
      <c r="W561" s="1"/>
      <c r="X561" s="1"/>
      <c r="Y561" s="1"/>
      <c r="Z561" s="1"/>
      <c r="AA561" s="1"/>
      <c r="AB561" s="1"/>
      <c r="AC561" s="1"/>
    </row>
    <row r="562" spans="1:29"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31"/>
      <c r="W562" s="1"/>
      <c r="X562" s="1"/>
      <c r="Y562" s="1"/>
      <c r="Z562" s="1"/>
      <c r="AA562" s="1"/>
      <c r="AB562" s="1"/>
      <c r="AC562" s="1"/>
    </row>
    <row r="563" spans="1:29"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31"/>
      <c r="W563" s="1"/>
      <c r="X563" s="1"/>
      <c r="Y563" s="1"/>
      <c r="Z563" s="1"/>
      <c r="AA563" s="1"/>
      <c r="AB563" s="1"/>
      <c r="AC563" s="1"/>
    </row>
    <row r="564" spans="1:29"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31"/>
      <c r="W564" s="1"/>
      <c r="X564" s="1"/>
      <c r="Y564" s="1"/>
      <c r="Z564" s="1"/>
      <c r="AA564" s="1"/>
      <c r="AB564" s="1"/>
      <c r="AC564" s="1"/>
    </row>
    <row r="565" spans="1:29"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31"/>
      <c r="W565" s="1"/>
      <c r="X565" s="1"/>
      <c r="Y565" s="1"/>
      <c r="Z565" s="1"/>
      <c r="AA565" s="1"/>
      <c r="AB565" s="1"/>
      <c r="AC565" s="1"/>
    </row>
    <row r="566" spans="1:29"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31"/>
      <c r="W566" s="1"/>
      <c r="X566" s="1"/>
      <c r="Y566" s="1"/>
      <c r="Z566" s="1"/>
      <c r="AA566" s="1"/>
      <c r="AB566" s="1"/>
      <c r="AC566" s="1"/>
    </row>
    <row r="567" spans="1:29"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31"/>
      <c r="W567" s="1"/>
      <c r="X567" s="1"/>
      <c r="Y567" s="1"/>
      <c r="Z567" s="1"/>
      <c r="AA567" s="1"/>
      <c r="AB567" s="1"/>
      <c r="AC567" s="1"/>
    </row>
    <row r="568" spans="1:29"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31"/>
      <c r="W568" s="1"/>
      <c r="X568" s="1"/>
      <c r="Y568" s="1"/>
      <c r="Z568" s="1"/>
      <c r="AA568" s="1"/>
      <c r="AB568" s="1"/>
      <c r="AC568" s="1"/>
    </row>
    <row r="569" spans="1:29"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31"/>
      <c r="W569" s="1"/>
      <c r="X569" s="1"/>
      <c r="Y569" s="1"/>
      <c r="Z569" s="1"/>
      <c r="AA569" s="1"/>
      <c r="AB569" s="1"/>
      <c r="AC569" s="1"/>
    </row>
    <row r="570" spans="1:29"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31"/>
      <c r="W570" s="1"/>
      <c r="X570" s="1"/>
      <c r="Y570" s="1"/>
      <c r="Z570" s="1"/>
      <c r="AA570" s="1"/>
      <c r="AB570" s="1"/>
      <c r="AC570" s="1"/>
    </row>
    <row r="571" spans="1:29"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31"/>
      <c r="W571" s="1"/>
      <c r="X571" s="1"/>
      <c r="Y571" s="1"/>
      <c r="Z571" s="1"/>
      <c r="AA571" s="1"/>
      <c r="AB571" s="1"/>
      <c r="AC571" s="1"/>
    </row>
    <row r="572" spans="1:29"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31"/>
      <c r="W572" s="1"/>
      <c r="X572" s="1"/>
      <c r="Y572" s="1"/>
      <c r="Z572" s="1"/>
      <c r="AA572" s="1"/>
      <c r="AB572" s="1"/>
      <c r="AC572" s="1"/>
    </row>
    <row r="573" spans="1:29"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31"/>
      <c r="W573" s="1"/>
      <c r="X573" s="1"/>
      <c r="Y573" s="1"/>
      <c r="Z573" s="1"/>
      <c r="AA573" s="1"/>
      <c r="AB573" s="1"/>
      <c r="AC573" s="1"/>
    </row>
    <row r="574" spans="1:29"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31"/>
      <c r="W574" s="1"/>
      <c r="X574" s="1"/>
      <c r="Y574" s="1"/>
      <c r="Z574" s="1"/>
      <c r="AA574" s="1"/>
      <c r="AB574" s="1"/>
      <c r="AC574" s="1"/>
    </row>
    <row r="575" spans="1:29"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31"/>
      <c r="W575" s="1"/>
      <c r="X575" s="1"/>
      <c r="Y575" s="1"/>
      <c r="Z575" s="1"/>
      <c r="AA575" s="1"/>
      <c r="AB575" s="1"/>
      <c r="AC575" s="1"/>
    </row>
    <row r="576" spans="1:29"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31"/>
      <c r="W576" s="1"/>
      <c r="X576" s="1"/>
      <c r="Y576" s="1"/>
      <c r="Z576" s="1"/>
      <c r="AA576" s="1"/>
      <c r="AB576" s="1"/>
      <c r="AC576" s="1"/>
    </row>
    <row r="577" spans="1:29"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31"/>
      <c r="W577" s="1"/>
      <c r="X577" s="1"/>
      <c r="Y577" s="1"/>
      <c r="Z577" s="1"/>
      <c r="AA577" s="1"/>
      <c r="AB577" s="1"/>
      <c r="AC577" s="1"/>
    </row>
    <row r="578" spans="1:29"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31"/>
      <c r="W578" s="1"/>
      <c r="X578" s="1"/>
      <c r="Y578" s="1"/>
      <c r="Z578" s="1"/>
      <c r="AA578" s="1"/>
      <c r="AB578" s="1"/>
      <c r="AC578" s="1"/>
    </row>
    <row r="579" spans="1:29"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31"/>
      <c r="W579" s="1"/>
      <c r="X579" s="1"/>
      <c r="Y579" s="1"/>
      <c r="Z579" s="1"/>
      <c r="AA579" s="1"/>
      <c r="AB579" s="1"/>
      <c r="AC579" s="1"/>
    </row>
    <row r="580" spans="1:29"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31"/>
      <c r="W580" s="1"/>
      <c r="X580" s="1"/>
      <c r="Y580" s="1"/>
      <c r="Z580" s="1"/>
      <c r="AA580" s="1"/>
      <c r="AB580" s="1"/>
      <c r="AC580" s="1"/>
    </row>
    <row r="581" spans="1:29"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31"/>
      <c r="W581" s="1"/>
      <c r="X581" s="1"/>
      <c r="Y581" s="1"/>
      <c r="Z581" s="1"/>
      <c r="AA581" s="1"/>
      <c r="AB581" s="1"/>
      <c r="AC581" s="1"/>
    </row>
    <row r="582" spans="1:29"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31"/>
      <c r="W582" s="1"/>
      <c r="X582" s="1"/>
      <c r="Y582" s="1"/>
      <c r="Z582" s="1"/>
      <c r="AA582" s="1"/>
      <c r="AB582" s="1"/>
      <c r="AC582" s="1"/>
    </row>
    <row r="583" spans="1:29"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31"/>
      <c r="W583" s="1"/>
      <c r="X583" s="1"/>
      <c r="Y583" s="1"/>
      <c r="Z583" s="1"/>
      <c r="AA583" s="1"/>
      <c r="AB583" s="1"/>
      <c r="AC583" s="1"/>
    </row>
    <row r="584" spans="1:29"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31"/>
      <c r="W584" s="1"/>
      <c r="X584" s="1"/>
      <c r="Y584" s="1"/>
      <c r="Z584" s="1"/>
      <c r="AA584" s="1"/>
      <c r="AB584" s="1"/>
      <c r="AC584" s="1"/>
    </row>
    <row r="585" spans="1:29"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31"/>
      <c r="W585" s="1"/>
      <c r="X585" s="1"/>
      <c r="Y585" s="1"/>
      <c r="Z585" s="1"/>
      <c r="AA585" s="1"/>
      <c r="AB585" s="1"/>
      <c r="AC585" s="1"/>
    </row>
    <row r="586" spans="1:29"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31"/>
      <c r="W586" s="1"/>
      <c r="X586" s="1"/>
      <c r="Y586" s="1"/>
      <c r="Z586" s="1"/>
      <c r="AA586" s="1"/>
      <c r="AB586" s="1"/>
      <c r="AC586" s="1"/>
    </row>
    <row r="587" spans="1:29"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31"/>
      <c r="W587" s="1"/>
      <c r="X587" s="1"/>
      <c r="Y587" s="1"/>
      <c r="Z587" s="1"/>
      <c r="AA587" s="1"/>
      <c r="AB587" s="1"/>
      <c r="AC587" s="1"/>
    </row>
    <row r="588" spans="1:29"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31"/>
      <c r="W588" s="1"/>
      <c r="X588" s="1"/>
      <c r="Y588" s="1"/>
      <c r="Z588" s="1"/>
      <c r="AA588" s="1"/>
      <c r="AB588" s="1"/>
      <c r="AC588" s="1"/>
    </row>
    <row r="589" spans="1:29"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31"/>
      <c r="W589" s="1"/>
      <c r="X589" s="1"/>
      <c r="Y589" s="1"/>
      <c r="Z589" s="1"/>
      <c r="AA589" s="1"/>
      <c r="AB589" s="1"/>
      <c r="AC589" s="1"/>
    </row>
    <row r="590" spans="1:29"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31"/>
      <c r="W590" s="1"/>
      <c r="X590" s="1"/>
      <c r="Y590" s="1"/>
      <c r="Z590" s="1"/>
      <c r="AA590" s="1"/>
      <c r="AB590" s="1"/>
      <c r="AC590" s="1"/>
    </row>
    <row r="591" spans="1:29"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31"/>
      <c r="W591" s="1"/>
      <c r="X591" s="1"/>
      <c r="Y591" s="1"/>
      <c r="Z591" s="1"/>
      <c r="AA591" s="1"/>
      <c r="AB591" s="1"/>
      <c r="AC591" s="1"/>
    </row>
    <row r="592" spans="1:29"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31"/>
      <c r="W592" s="1"/>
      <c r="X592" s="1"/>
      <c r="Y592" s="1"/>
      <c r="Z592" s="1"/>
      <c r="AA592" s="1"/>
      <c r="AB592" s="1"/>
      <c r="AC592" s="1"/>
    </row>
    <row r="593" spans="1:29"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31"/>
      <c r="W593" s="1"/>
      <c r="X593" s="1"/>
      <c r="Y593" s="1"/>
      <c r="Z593" s="1"/>
      <c r="AA593" s="1"/>
      <c r="AB593" s="1"/>
      <c r="AC593" s="1"/>
    </row>
    <row r="594" spans="1:29"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31"/>
      <c r="W594" s="1"/>
      <c r="X594" s="1"/>
      <c r="Y594" s="1"/>
      <c r="Z594" s="1"/>
      <c r="AA594" s="1"/>
      <c r="AB594" s="1"/>
      <c r="AC594" s="1"/>
    </row>
    <row r="595" spans="1:29"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31"/>
      <c r="W595" s="1"/>
      <c r="X595" s="1"/>
      <c r="Y595" s="1"/>
      <c r="Z595" s="1"/>
      <c r="AA595" s="1"/>
      <c r="AB595" s="1"/>
      <c r="AC595" s="1"/>
    </row>
    <row r="596" spans="1:29"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31"/>
      <c r="W596" s="1"/>
      <c r="X596" s="1"/>
      <c r="Y596" s="1"/>
      <c r="Z596" s="1"/>
      <c r="AA596" s="1"/>
      <c r="AB596" s="1"/>
      <c r="AC596" s="1"/>
    </row>
    <row r="597" spans="1:29"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31"/>
      <c r="W597" s="1"/>
      <c r="X597" s="1"/>
      <c r="Y597" s="1"/>
      <c r="Z597" s="1"/>
      <c r="AA597" s="1"/>
      <c r="AB597" s="1"/>
      <c r="AC597" s="1"/>
    </row>
    <row r="598" spans="1:29"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31"/>
      <c r="W598" s="1"/>
      <c r="X598" s="1"/>
      <c r="Y598" s="1"/>
      <c r="Z598" s="1"/>
      <c r="AA598" s="1"/>
      <c r="AB598" s="1"/>
      <c r="AC598" s="1"/>
    </row>
    <row r="599" spans="1:29"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31"/>
      <c r="W599" s="1"/>
      <c r="X599" s="1"/>
      <c r="Y599" s="1"/>
      <c r="Z599" s="1"/>
      <c r="AA599" s="1"/>
      <c r="AB599" s="1"/>
      <c r="AC599" s="1"/>
    </row>
    <row r="600" spans="1:29"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31"/>
      <c r="W600" s="1"/>
      <c r="X600" s="1"/>
      <c r="Y600" s="1"/>
      <c r="Z600" s="1"/>
      <c r="AA600" s="1"/>
      <c r="AB600" s="1"/>
      <c r="AC600" s="1"/>
    </row>
    <row r="601" spans="1:29"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31"/>
      <c r="W601" s="1"/>
      <c r="X601" s="1"/>
      <c r="Y601" s="1"/>
      <c r="Z601" s="1"/>
      <c r="AA601" s="1"/>
      <c r="AB601" s="1"/>
      <c r="AC601" s="1"/>
    </row>
    <row r="602" spans="1:29"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31"/>
      <c r="W602" s="1"/>
      <c r="X602" s="1"/>
      <c r="Y602" s="1"/>
      <c r="Z602" s="1"/>
      <c r="AA602" s="1"/>
      <c r="AB602" s="1"/>
      <c r="AC602" s="1"/>
    </row>
    <row r="603" spans="1:29"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31"/>
      <c r="W603" s="1"/>
      <c r="X603" s="1"/>
      <c r="Y603" s="1"/>
      <c r="Z603" s="1"/>
      <c r="AA603" s="1"/>
      <c r="AB603" s="1"/>
      <c r="AC603" s="1"/>
    </row>
    <row r="604" spans="1:29"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31"/>
      <c r="W604" s="1"/>
      <c r="X604" s="1"/>
      <c r="Y604" s="1"/>
      <c r="Z604" s="1"/>
      <c r="AA604" s="1"/>
      <c r="AB604" s="1"/>
      <c r="AC604" s="1"/>
    </row>
    <row r="605" spans="1:29"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31"/>
      <c r="W605" s="1"/>
      <c r="X605" s="1"/>
      <c r="Y605" s="1"/>
      <c r="Z605" s="1"/>
      <c r="AA605" s="1"/>
      <c r="AB605" s="1"/>
      <c r="AC605" s="1"/>
    </row>
    <row r="606" spans="1:29"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31"/>
      <c r="W606" s="1"/>
      <c r="X606" s="1"/>
      <c r="Y606" s="1"/>
      <c r="Z606" s="1"/>
      <c r="AA606" s="1"/>
      <c r="AB606" s="1"/>
      <c r="AC606" s="1"/>
    </row>
    <row r="607" spans="1:29"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31"/>
      <c r="W607" s="1"/>
      <c r="X607" s="1"/>
      <c r="Y607" s="1"/>
      <c r="Z607" s="1"/>
      <c r="AA607" s="1"/>
      <c r="AB607" s="1"/>
      <c r="AC607" s="1"/>
    </row>
    <row r="608" spans="1:29"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31"/>
      <c r="W608" s="1"/>
      <c r="X608" s="1"/>
      <c r="Y608" s="1"/>
      <c r="Z608" s="1"/>
      <c r="AA608" s="1"/>
      <c r="AB608" s="1"/>
      <c r="AC608" s="1"/>
    </row>
    <row r="609" spans="1:29"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31"/>
      <c r="W609" s="1"/>
      <c r="X609" s="1"/>
      <c r="Y609" s="1"/>
      <c r="Z609" s="1"/>
      <c r="AA609" s="1"/>
      <c r="AB609" s="1"/>
      <c r="AC609" s="1"/>
    </row>
    <row r="610" spans="1:29"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31"/>
      <c r="W610" s="1"/>
      <c r="X610" s="1"/>
      <c r="Y610" s="1"/>
      <c r="Z610" s="1"/>
      <c r="AA610" s="1"/>
      <c r="AB610" s="1"/>
      <c r="AC610" s="1"/>
    </row>
    <row r="611" spans="1:29"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31"/>
      <c r="W611" s="1"/>
      <c r="X611" s="1"/>
      <c r="Y611" s="1"/>
      <c r="Z611" s="1"/>
      <c r="AA611" s="1"/>
      <c r="AB611" s="1"/>
      <c r="AC611" s="1"/>
    </row>
    <row r="612" spans="1:29"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31"/>
      <c r="W612" s="1"/>
      <c r="X612" s="1"/>
      <c r="Y612" s="1"/>
      <c r="Z612" s="1"/>
      <c r="AA612" s="1"/>
      <c r="AB612" s="1"/>
      <c r="AC612" s="1"/>
    </row>
    <row r="613" spans="1:29"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31"/>
      <c r="W613" s="1"/>
      <c r="X613" s="1"/>
      <c r="Y613" s="1"/>
      <c r="Z613" s="1"/>
      <c r="AA613" s="1"/>
      <c r="AB613" s="1"/>
      <c r="AC613" s="1"/>
    </row>
    <row r="614" spans="1:29"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31"/>
      <c r="W614" s="1"/>
      <c r="X614" s="1"/>
      <c r="Y614" s="1"/>
      <c r="Z614" s="1"/>
      <c r="AA614" s="1"/>
      <c r="AB614" s="1"/>
      <c r="AC614" s="1"/>
    </row>
    <row r="615" spans="1:29"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31"/>
      <c r="W615" s="1"/>
      <c r="X615" s="1"/>
      <c r="Y615" s="1"/>
      <c r="Z615" s="1"/>
      <c r="AA615" s="1"/>
      <c r="AB615" s="1"/>
      <c r="AC615" s="1"/>
    </row>
    <row r="616" spans="1:29"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31"/>
      <c r="W616" s="1"/>
      <c r="X616" s="1"/>
      <c r="Y616" s="1"/>
      <c r="Z616" s="1"/>
      <c r="AA616" s="1"/>
      <c r="AB616" s="1"/>
      <c r="AC616" s="1"/>
    </row>
    <row r="617" spans="1:29"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31"/>
      <c r="W617" s="1"/>
      <c r="X617" s="1"/>
      <c r="Y617" s="1"/>
      <c r="Z617" s="1"/>
      <c r="AA617" s="1"/>
      <c r="AB617" s="1"/>
      <c r="AC617" s="1"/>
    </row>
    <row r="618" spans="1:29"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31"/>
      <c r="W618" s="1"/>
      <c r="X618" s="1"/>
      <c r="Y618" s="1"/>
      <c r="Z618" s="1"/>
      <c r="AA618" s="1"/>
      <c r="AB618" s="1"/>
      <c r="AC618" s="1"/>
    </row>
    <row r="619" spans="1:29"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31"/>
      <c r="W619" s="1"/>
      <c r="X619" s="1"/>
      <c r="Y619" s="1"/>
      <c r="Z619" s="1"/>
      <c r="AA619" s="1"/>
      <c r="AB619" s="1"/>
      <c r="AC619" s="1"/>
    </row>
    <row r="620" spans="1:29"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31"/>
      <c r="W620" s="1"/>
      <c r="X620" s="1"/>
      <c r="Y620" s="1"/>
      <c r="Z620" s="1"/>
      <c r="AA620" s="1"/>
      <c r="AB620" s="1"/>
      <c r="AC620" s="1"/>
    </row>
    <row r="621" spans="1:29"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31"/>
      <c r="W621" s="1"/>
      <c r="X621" s="1"/>
      <c r="Y621" s="1"/>
      <c r="Z621" s="1"/>
      <c r="AA621" s="1"/>
      <c r="AB621" s="1"/>
      <c r="AC621" s="1"/>
    </row>
    <row r="622" spans="1:29"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31"/>
      <c r="W622" s="1"/>
      <c r="X622" s="1"/>
      <c r="Y622" s="1"/>
      <c r="Z622" s="1"/>
      <c r="AA622" s="1"/>
      <c r="AB622" s="1"/>
      <c r="AC622" s="1"/>
    </row>
    <row r="623" spans="1:29"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31"/>
      <c r="W623" s="1"/>
      <c r="X623" s="1"/>
      <c r="Y623" s="1"/>
      <c r="Z623" s="1"/>
      <c r="AA623" s="1"/>
      <c r="AB623" s="1"/>
      <c r="AC623" s="1"/>
    </row>
    <row r="624" spans="1:29"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31"/>
      <c r="W624" s="1"/>
      <c r="X624" s="1"/>
      <c r="Y624" s="1"/>
      <c r="Z624" s="1"/>
      <c r="AA624" s="1"/>
      <c r="AB624" s="1"/>
      <c r="AC624" s="1"/>
    </row>
    <row r="625" spans="1:29"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31"/>
      <c r="W625" s="1"/>
      <c r="X625" s="1"/>
      <c r="Y625" s="1"/>
      <c r="Z625" s="1"/>
      <c r="AA625" s="1"/>
      <c r="AB625" s="1"/>
      <c r="AC625" s="1"/>
    </row>
    <row r="626" spans="1:29"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31"/>
      <c r="W626" s="1"/>
      <c r="X626" s="1"/>
      <c r="Y626" s="1"/>
      <c r="Z626" s="1"/>
      <c r="AA626" s="1"/>
      <c r="AB626" s="1"/>
      <c r="AC626" s="1"/>
    </row>
    <row r="627" spans="1:29"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31"/>
      <c r="W627" s="1"/>
      <c r="X627" s="1"/>
      <c r="Y627" s="1"/>
      <c r="Z627" s="1"/>
      <c r="AA627" s="1"/>
      <c r="AB627" s="1"/>
      <c r="AC627" s="1"/>
    </row>
    <row r="628" spans="1:29"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31"/>
      <c r="W628" s="1"/>
      <c r="X628" s="1"/>
      <c r="Y628" s="1"/>
      <c r="Z628" s="1"/>
      <c r="AA628" s="1"/>
      <c r="AB628" s="1"/>
      <c r="AC628" s="1"/>
    </row>
    <row r="629" spans="1:29"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31"/>
      <c r="W629" s="1"/>
      <c r="X629" s="1"/>
      <c r="Y629" s="1"/>
      <c r="Z629" s="1"/>
      <c r="AA629" s="1"/>
      <c r="AB629" s="1"/>
      <c r="AC629" s="1"/>
    </row>
    <row r="630" spans="1:29"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31"/>
      <c r="W630" s="1"/>
      <c r="X630" s="1"/>
      <c r="Y630" s="1"/>
      <c r="Z630" s="1"/>
      <c r="AA630" s="1"/>
      <c r="AB630" s="1"/>
      <c r="AC630" s="1"/>
    </row>
    <row r="631" spans="1:29"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31"/>
      <c r="W631" s="1"/>
      <c r="X631" s="1"/>
      <c r="Y631" s="1"/>
      <c r="Z631" s="1"/>
      <c r="AA631" s="1"/>
      <c r="AB631" s="1"/>
      <c r="AC631" s="1"/>
    </row>
    <row r="632" spans="1:29"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31"/>
      <c r="W632" s="1"/>
      <c r="X632" s="1"/>
      <c r="Y632" s="1"/>
      <c r="Z632" s="1"/>
      <c r="AA632" s="1"/>
      <c r="AB632" s="1"/>
      <c r="AC632" s="1"/>
    </row>
    <row r="633" spans="1:29"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31"/>
      <c r="W633" s="1"/>
      <c r="X633" s="1"/>
      <c r="Y633" s="1"/>
      <c r="Z633" s="1"/>
      <c r="AA633" s="1"/>
      <c r="AB633" s="1"/>
      <c r="AC633" s="1"/>
    </row>
    <row r="634" spans="1:29"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31"/>
      <c r="W634" s="1"/>
      <c r="X634" s="1"/>
      <c r="Y634" s="1"/>
      <c r="Z634" s="1"/>
      <c r="AA634" s="1"/>
      <c r="AB634" s="1"/>
      <c r="AC634" s="1"/>
    </row>
    <row r="635" spans="1:29"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31"/>
      <c r="W635" s="1"/>
      <c r="X635" s="1"/>
      <c r="Y635" s="1"/>
      <c r="Z635" s="1"/>
      <c r="AA635" s="1"/>
      <c r="AB635" s="1"/>
      <c r="AC635" s="1"/>
    </row>
    <row r="636" spans="1:29"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31"/>
      <c r="W636" s="1"/>
      <c r="X636" s="1"/>
      <c r="Y636" s="1"/>
      <c r="Z636" s="1"/>
      <c r="AA636" s="1"/>
      <c r="AB636" s="1"/>
      <c r="AC636" s="1"/>
    </row>
    <row r="637" spans="1:29"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31"/>
      <c r="W637" s="1"/>
      <c r="X637" s="1"/>
      <c r="Y637" s="1"/>
      <c r="Z637" s="1"/>
      <c r="AA637" s="1"/>
      <c r="AB637" s="1"/>
      <c r="AC637" s="1"/>
    </row>
    <row r="638" spans="1:29"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31"/>
      <c r="W638" s="1"/>
      <c r="X638" s="1"/>
      <c r="Y638" s="1"/>
      <c r="Z638" s="1"/>
      <c r="AA638" s="1"/>
      <c r="AB638" s="1"/>
      <c r="AC638" s="1"/>
    </row>
    <row r="639" spans="1:29"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31"/>
      <c r="W639" s="1"/>
      <c r="X639" s="1"/>
      <c r="Y639" s="1"/>
      <c r="Z639" s="1"/>
      <c r="AA639" s="1"/>
      <c r="AB639" s="1"/>
      <c r="AC639" s="1"/>
    </row>
    <row r="640" spans="1:29"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31"/>
      <c r="W640" s="1"/>
      <c r="X640" s="1"/>
      <c r="Y640" s="1"/>
      <c r="Z640" s="1"/>
      <c r="AA640" s="1"/>
      <c r="AB640" s="1"/>
      <c r="AC640" s="1"/>
    </row>
    <row r="641" spans="1:29"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31"/>
      <c r="W641" s="1"/>
      <c r="X641" s="1"/>
      <c r="Y641" s="1"/>
      <c r="Z641" s="1"/>
      <c r="AA641" s="1"/>
      <c r="AB641" s="1"/>
      <c r="AC641" s="1"/>
    </row>
    <row r="642" spans="1:29"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31"/>
      <c r="W642" s="1"/>
      <c r="X642" s="1"/>
      <c r="Y642" s="1"/>
      <c r="Z642" s="1"/>
      <c r="AA642" s="1"/>
      <c r="AB642" s="1"/>
      <c r="AC642" s="1"/>
    </row>
    <row r="643" spans="1:29"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31"/>
      <c r="W643" s="1"/>
      <c r="X643" s="1"/>
      <c r="Y643" s="1"/>
      <c r="Z643" s="1"/>
      <c r="AA643" s="1"/>
      <c r="AB643" s="1"/>
      <c r="AC643" s="1"/>
    </row>
    <row r="644" spans="1:29"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31"/>
      <c r="W644" s="1"/>
      <c r="X644" s="1"/>
      <c r="Y644" s="1"/>
      <c r="Z644" s="1"/>
      <c r="AA644" s="1"/>
      <c r="AB644" s="1"/>
      <c r="AC644" s="1"/>
    </row>
    <row r="645" spans="1:29"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31"/>
      <c r="W645" s="1"/>
      <c r="X645" s="1"/>
      <c r="Y645" s="1"/>
      <c r="Z645" s="1"/>
      <c r="AA645" s="1"/>
      <c r="AB645" s="1"/>
      <c r="AC645" s="1"/>
    </row>
    <row r="646" spans="1:29"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31"/>
      <c r="W646" s="1"/>
      <c r="X646" s="1"/>
      <c r="Y646" s="1"/>
      <c r="Z646" s="1"/>
      <c r="AA646" s="1"/>
      <c r="AB646" s="1"/>
      <c r="AC646" s="1"/>
    </row>
    <row r="647" spans="1:29"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31"/>
      <c r="W647" s="1"/>
      <c r="X647" s="1"/>
      <c r="Y647" s="1"/>
      <c r="Z647" s="1"/>
      <c r="AA647" s="1"/>
      <c r="AB647" s="1"/>
      <c r="AC647" s="1"/>
    </row>
    <row r="648" spans="1:29"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31"/>
      <c r="W648" s="1"/>
      <c r="X648" s="1"/>
      <c r="Y648" s="1"/>
      <c r="Z648" s="1"/>
      <c r="AA648" s="1"/>
      <c r="AB648" s="1"/>
      <c r="AC648" s="1"/>
    </row>
    <row r="649" spans="1:29"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31"/>
      <c r="W649" s="1"/>
      <c r="X649" s="1"/>
      <c r="Y649" s="1"/>
      <c r="Z649" s="1"/>
      <c r="AA649" s="1"/>
      <c r="AB649" s="1"/>
      <c r="AC649" s="1"/>
    </row>
    <row r="650" spans="1:29"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31"/>
      <c r="W650" s="1"/>
      <c r="X650" s="1"/>
      <c r="Y650" s="1"/>
      <c r="Z650" s="1"/>
      <c r="AA650" s="1"/>
      <c r="AB650" s="1"/>
      <c r="AC650" s="1"/>
    </row>
    <row r="651" spans="1:29"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31"/>
      <c r="W651" s="1"/>
      <c r="X651" s="1"/>
      <c r="Y651" s="1"/>
      <c r="Z651" s="1"/>
      <c r="AA651" s="1"/>
      <c r="AB651" s="1"/>
      <c r="AC651" s="1"/>
    </row>
    <row r="652" spans="1:29"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31"/>
      <c r="W652" s="1"/>
      <c r="X652" s="1"/>
      <c r="Y652" s="1"/>
      <c r="Z652" s="1"/>
      <c r="AA652" s="1"/>
      <c r="AB652" s="1"/>
      <c r="AC652" s="1"/>
    </row>
    <row r="653" spans="1:29"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31"/>
      <c r="W653" s="1"/>
      <c r="X653" s="1"/>
      <c r="Y653" s="1"/>
      <c r="Z653" s="1"/>
      <c r="AA653" s="1"/>
      <c r="AB653" s="1"/>
      <c r="AC653" s="1"/>
    </row>
    <row r="654" spans="1:29"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31"/>
      <c r="W654" s="1"/>
      <c r="X654" s="1"/>
      <c r="Y654" s="1"/>
      <c r="Z654" s="1"/>
      <c r="AA654" s="1"/>
      <c r="AB654" s="1"/>
      <c r="AC654" s="1"/>
    </row>
    <row r="655" spans="1:29"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31"/>
      <c r="W655" s="1"/>
      <c r="X655" s="1"/>
      <c r="Y655" s="1"/>
      <c r="Z655" s="1"/>
      <c r="AA655" s="1"/>
      <c r="AB655" s="1"/>
      <c r="AC655" s="1"/>
    </row>
    <row r="656" spans="1:29"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31"/>
      <c r="W656" s="1"/>
      <c r="X656" s="1"/>
      <c r="Y656" s="1"/>
      <c r="Z656" s="1"/>
      <c r="AA656" s="1"/>
      <c r="AB656" s="1"/>
      <c r="AC656" s="1"/>
    </row>
    <row r="657" spans="1:29"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31"/>
      <c r="W657" s="1"/>
      <c r="X657" s="1"/>
      <c r="Y657" s="1"/>
      <c r="Z657" s="1"/>
      <c r="AA657" s="1"/>
      <c r="AB657" s="1"/>
      <c r="AC657" s="1"/>
    </row>
    <row r="658" spans="1:29"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31"/>
      <c r="W658" s="1"/>
      <c r="X658" s="1"/>
      <c r="Y658" s="1"/>
      <c r="Z658" s="1"/>
      <c r="AA658" s="1"/>
      <c r="AB658" s="1"/>
      <c r="AC658" s="1"/>
    </row>
    <row r="659" spans="1:29"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31"/>
      <c r="W659" s="1"/>
      <c r="X659" s="1"/>
      <c r="Y659" s="1"/>
      <c r="Z659" s="1"/>
      <c r="AA659" s="1"/>
      <c r="AB659" s="1"/>
      <c r="AC659" s="1"/>
    </row>
    <row r="660" spans="1:29"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31"/>
      <c r="W660" s="1"/>
      <c r="X660" s="1"/>
      <c r="Y660" s="1"/>
      <c r="Z660" s="1"/>
      <c r="AA660" s="1"/>
      <c r="AB660" s="1"/>
      <c r="AC660" s="1"/>
    </row>
    <row r="661" spans="1:29"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31"/>
      <c r="W661" s="1"/>
      <c r="X661" s="1"/>
      <c r="Y661" s="1"/>
      <c r="Z661" s="1"/>
      <c r="AA661" s="1"/>
      <c r="AB661" s="1"/>
      <c r="AC661" s="1"/>
    </row>
    <row r="662" spans="1:29"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31"/>
      <c r="W662" s="1"/>
      <c r="X662" s="1"/>
      <c r="Y662" s="1"/>
      <c r="Z662" s="1"/>
      <c r="AA662" s="1"/>
      <c r="AB662" s="1"/>
      <c r="AC662" s="1"/>
    </row>
    <row r="663" spans="1:29"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31"/>
      <c r="W663" s="1"/>
      <c r="X663" s="1"/>
      <c r="Y663" s="1"/>
      <c r="Z663" s="1"/>
      <c r="AA663" s="1"/>
      <c r="AB663" s="1"/>
      <c r="AC663" s="1"/>
    </row>
    <row r="664" spans="1:29"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31"/>
      <c r="W664" s="1"/>
      <c r="X664" s="1"/>
      <c r="Y664" s="1"/>
      <c r="Z664" s="1"/>
      <c r="AA664" s="1"/>
      <c r="AB664" s="1"/>
      <c r="AC664" s="1"/>
    </row>
    <row r="665" spans="1:29"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31"/>
      <c r="W665" s="1"/>
      <c r="X665" s="1"/>
      <c r="Y665" s="1"/>
      <c r="Z665" s="1"/>
      <c r="AA665" s="1"/>
      <c r="AB665" s="1"/>
      <c r="AC665" s="1"/>
    </row>
    <row r="666" spans="1:29"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31"/>
      <c r="W666" s="1"/>
      <c r="X666" s="1"/>
      <c r="Y666" s="1"/>
      <c r="Z666" s="1"/>
      <c r="AA666" s="1"/>
      <c r="AB666" s="1"/>
      <c r="AC666" s="1"/>
    </row>
    <row r="667" spans="1:29"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31"/>
      <c r="W667" s="1"/>
      <c r="X667" s="1"/>
      <c r="Y667" s="1"/>
      <c r="Z667" s="1"/>
      <c r="AA667" s="1"/>
      <c r="AB667" s="1"/>
      <c r="AC667" s="1"/>
    </row>
    <row r="668" spans="1:29"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31"/>
      <c r="W668" s="1"/>
      <c r="X668" s="1"/>
      <c r="Y668" s="1"/>
      <c r="Z668" s="1"/>
      <c r="AA668" s="1"/>
      <c r="AB668" s="1"/>
      <c r="AC668" s="1"/>
    </row>
    <row r="669" spans="1:29"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31"/>
      <c r="W669" s="1"/>
      <c r="X669" s="1"/>
      <c r="Y669" s="1"/>
      <c r="Z669" s="1"/>
      <c r="AA669" s="1"/>
      <c r="AB669" s="1"/>
      <c r="AC669" s="1"/>
    </row>
    <row r="670" spans="1:29"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31"/>
      <c r="W670" s="1"/>
      <c r="X670" s="1"/>
      <c r="Y670" s="1"/>
      <c r="Z670" s="1"/>
      <c r="AA670" s="1"/>
      <c r="AB670" s="1"/>
      <c r="AC670" s="1"/>
    </row>
    <row r="671" spans="1:29"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31"/>
      <c r="W671" s="1"/>
      <c r="X671" s="1"/>
      <c r="Y671" s="1"/>
      <c r="Z671" s="1"/>
      <c r="AA671" s="1"/>
      <c r="AB671" s="1"/>
      <c r="AC671" s="1"/>
    </row>
    <row r="672" spans="1:29"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31"/>
      <c r="W672" s="1"/>
      <c r="X672" s="1"/>
      <c r="Y672" s="1"/>
      <c r="Z672" s="1"/>
      <c r="AA672" s="1"/>
      <c r="AB672" s="1"/>
      <c r="AC672" s="1"/>
    </row>
    <row r="673" spans="1:29"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31"/>
      <c r="W673" s="1"/>
      <c r="X673" s="1"/>
      <c r="Y673" s="1"/>
      <c r="Z673" s="1"/>
      <c r="AA673" s="1"/>
      <c r="AB673" s="1"/>
      <c r="AC673" s="1"/>
    </row>
    <row r="674" spans="1:29"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31"/>
      <c r="W674" s="1"/>
      <c r="X674" s="1"/>
      <c r="Y674" s="1"/>
      <c r="Z674" s="1"/>
      <c r="AA674" s="1"/>
      <c r="AB674" s="1"/>
      <c r="AC674" s="1"/>
    </row>
    <row r="675" spans="1:29"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31"/>
      <c r="W675" s="1"/>
      <c r="X675" s="1"/>
      <c r="Y675" s="1"/>
      <c r="Z675" s="1"/>
      <c r="AA675" s="1"/>
      <c r="AB675" s="1"/>
      <c r="AC675" s="1"/>
    </row>
    <row r="676" spans="1:29"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31"/>
      <c r="W676" s="1"/>
      <c r="X676" s="1"/>
      <c r="Y676" s="1"/>
      <c r="Z676" s="1"/>
      <c r="AA676" s="1"/>
      <c r="AB676" s="1"/>
      <c r="AC676" s="1"/>
    </row>
    <row r="677" spans="1:29"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31"/>
      <c r="W677" s="1"/>
      <c r="X677" s="1"/>
      <c r="Y677" s="1"/>
      <c r="Z677" s="1"/>
      <c r="AA677" s="1"/>
      <c r="AB677" s="1"/>
      <c r="AC677" s="1"/>
    </row>
    <row r="678" spans="1:29"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31"/>
      <c r="W678" s="1"/>
      <c r="X678" s="1"/>
      <c r="Y678" s="1"/>
      <c r="Z678" s="1"/>
      <c r="AA678" s="1"/>
      <c r="AB678" s="1"/>
      <c r="AC678" s="1"/>
    </row>
    <row r="679" spans="1:29"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31"/>
      <c r="W679" s="1"/>
      <c r="X679" s="1"/>
      <c r="Y679" s="1"/>
      <c r="Z679" s="1"/>
      <c r="AA679" s="1"/>
      <c r="AB679" s="1"/>
      <c r="AC679" s="1"/>
    </row>
    <row r="680" spans="1:29"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31"/>
      <c r="W680" s="1"/>
      <c r="X680" s="1"/>
      <c r="Y680" s="1"/>
      <c r="Z680" s="1"/>
      <c r="AA680" s="1"/>
      <c r="AB680" s="1"/>
      <c r="AC680" s="1"/>
    </row>
    <row r="681" spans="1:29"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31"/>
      <c r="W681" s="1"/>
      <c r="X681" s="1"/>
      <c r="Y681" s="1"/>
      <c r="Z681" s="1"/>
      <c r="AA681" s="1"/>
      <c r="AB681" s="1"/>
      <c r="AC681" s="1"/>
    </row>
    <row r="682" spans="1:29"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31"/>
      <c r="W682" s="1"/>
      <c r="X682" s="1"/>
      <c r="Y682" s="1"/>
      <c r="Z682" s="1"/>
      <c r="AA682" s="1"/>
      <c r="AB682" s="1"/>
      <c r="AC682" s="1"/>
    </row>
    <row r="683" spans="1:29"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31"/>
      <c r="W683" s="1"/>
      <c r="X683" s="1"/>
      <c r="Y683" s="1"/>
      <c r="Z683" s="1"/>
      <c r="AA683" s="1"/>
      <c r="AB683" s="1"/>
      <c r="AC683" s="1"/>
    </row>
    <row r="684" spans="1:29"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31"/>
      <c r="W684" s="1"/>
      <c r="X684" s="1"/>
      <c r="Y684" s="1"/>
      <c r="Z684" s="1"/>
      <c r="AA684" s="1"/>
      <c r="AB684" s="1"/>
      <c r="AC684" s="1"/>
    </row>
    <row r="685" spans="1:29"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31"/>
      <c r="W685" s="1"/>
      <c r="X685" s="1"/>
      <c r="Y685" s="1"/>
      <c r="Z685" s="1"/>
      <c r="AA685" s="1"/>
      <c r="AB685" s="1"/>
      <c r="AC685" s="1"/>
    </row>
    <row r="686" spans="1:29"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31"/>
      <c r="W686" s="1"/>
      <c r="X686" s="1"/>
      <c r="Y686" s="1"/>
      <c r="Z686" s="1"/>
      <c r="AA686" s="1"/>
      <c r="AB686" s="1"/>
      <c r="AC686" s="1"/>
    </row>
    <row r="687" spans="1:29"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31"/>
      <c r="W687" s="1"/>
      <c r="X687" s="1"/>
      <c r="Y687" s="1"/>
      <c r="Z687" s="1"/>
      <c r="AA687" s="1"/>
      <c r="AB687" s="1"/>
      <c r="AC687" s="1"/>
    </row>
    <row r="688" spans="1:29"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31"/>
      <c r="W688" s="1"/>
      <c r="X688" s="1"/>
      <c r="Y688" s="1"/>
      <c r="Z688" s="1"/>
      <c r="AA688" s="1"/>
      <c r="AB688" s="1"/>
      <c r="AC688" s="1"/>
    </row>
    <row r="689" spans="1:29"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31"/>
      <c r="W689" s="1"/>
      <c r="X689" s="1"/>
      <c r="Y689" s="1"/>
      <c r="Z689" s="1"/>
      <c r="AA689" s="1"/>
      <c r="AB689" s="1"/>
      <c r="AC689" s="1"/>
    </row>
    <row r="690" spans="1:29"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31"/>
      <c r="W690" s="1"/>
      <c r="X690" s="1"/>
      <c r="Y690" s="1"/>
      <c r="Z690" s="1"/>
      <c r="AA690" s="1"/>
      <c r="AB690" s="1"/>
      <c r="AC690" s="1"/>
    </row>
    <row r="691" spans="1:29"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31"/>
      <c r="W691" s="1"/>
      <c r="X691" s="1"/>
      <c r="Y691" s="1"/>
      <c r="Z691" s="1"/>
      <c r="AA691" s="1"/>
      <c r="AB691" s="1"/>
      <c r="AC691" s="1"/>
    </row>
    <row r="692" spans="1:29"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31"/>
      <c r="W692" s="1"/>
      <c r="X692" s="1"/>
      <c r="Y692" s="1"/>
      <c r="Z692" s="1"/>
      <c r="AA692" s="1"/>
      <c r="AB692" s="1"/>
      <c r="AC692" s="1"/>
    </row>
    <row r="693" spans="1:29"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31"/>
      <c r="W693" s="1"/>
      <c r="X693" s="1"/>
      <c r="Y693" s="1"/>
      <c r="Z693" s="1"/>
      <c r="AA693" s="1"/>
      <c r="AB693" s="1"/>
      <c r="AC693" s="1"/>
    </row>
    <row r="694" spans="1:29"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31"/>
      <c r="W694" s="1"/>
      <c r="X694" s="1"/>
      <c r="Y694" s="1"/>
      <c r="Z694" s="1"/>
      <c r="AA694" s="1"/>
      <c r="AB694" s="1"/>
      <c r="AC694" s="1"/>
    </row>
    <row r="695" spans="1:29"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31"/>
      <c r="W695" s="1"/>
      <c r="X695" s="1"/>
      <c r="Y695" s="1"/>
      <c r="Z695" s="1"/>
      <c r="AA695" s="1"/>
      <c r="AB695" s="1"/>
      <c r="AC695" s="1"/>
    </row>
    <row r="696" spans="1:29"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31"/>
      <c r="W696" s="1"/>
      <c r="X696" s="1"/>
      <c r="Y696" s="1"/>
      <c r="Z696" s="1"/>
      <c r="AA696" s="1"/>
      <c r="AB696" s="1"/>
      <c r="AC696" s="1"/>
    </row>
    <row r="697" spans="1:29"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31"/>
      <c r="W697" s="1"/>
      <c r="X697" s="1"/>
      <c r="Y697" s="1"/>
      <c r="Z697" s="1"/>
      <c r="AA697" s="1"/>
      <c r="AB697" s="1"/>
      <c r="AC697" s="1"/>
    </row>
    <row r="698" spans="1:29"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31"/>
      <c r="W698" s="1"/>
      <c r="X698" s="1"/>
      <c r="Y698" s="1"/>
      <c r="Z698" s="1"/>
      <c r="AA698" s="1"/>
      <c r="AB698" s="1"/>
      <c r="AC698" s="1"/>
    </row>
    <row r="699" spans="1:29"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31"/>
      <c r="W699" s="1"/>
      <c r="X699" s="1"/>
      <c r="Y699" s="1"/>
      <c r="Z699" s="1"/>
      <c r="AA699" s="1"/>
      <c r="AB699" s="1"/>
      <c r="AC699" s="1"/>
    </row>
    <row r="700" spans="1:29"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31"/>
      <c r="W700" s="1"/>
      <c r="X700" s="1"/>
      <c r="Y700" s="1"/>
      <c r="Z700" s="1"/>
      <c r="AA700" s="1"/>
      <c r="AB700" s="1"/>
      <c r="AC700" s="1"/>
    </row>
    <row r="701" spans="1:29"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31"/>
      <c r="W701" s="1"/>
      <c r="X701" s="1"/>
      <c r="Y701" s="1"/>
      <c r="Z701" s="1"/>
      <c r="AA701" s="1"/>
      <c r="AB701" s="1"/>
      <c r="AC701" s="1"/>
    </row>
    <row r="702" spans="1:29"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31"/>
      <c r="W702" s="1"/>
      <c r="X702" s="1"/>
      <c r="Y702" s="1"/>
      <c r="Z702" s="1"/>
      <c r="AA702" s="1"/>
      <c r="AB702" s="1"/>
      <c r="AC702" s="1"/>
    </row>
    <row r="703" spans="1:29"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31"/>
      <c r="W703" s="1"/>
      <c r="X703" s="1"/>
      <c r="Y703" s="1"/>
      <c r="Z703" s="1"/>
      <c r="AA703" s="1"/>
      <c r="AB703" s="1"/>
      <c r="AC703" s="1"/>
    </row>
    <row r="704" spans="1:29"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31"/>
      <c r="W704" s="1"/>
      <c r="X704" s="1"/>
      <c r="Y704" s="1"/>
      <c r="Z704" s="1"/>
      <c r="AA704" s="1"/>
      <c r="AB704" s="1"/>
      <c r="AC704" s="1"/>
    </row>
    <row r="705" spans="1:29"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31"/>
      <c r="W705" s="1"/>
      <c r="X705" s="1"/>
      <c r="Y705" s="1"/>
      <c r="Z705" s="1"/>
      <c r="AA705" s="1"/>
      <c r="AB705" s="1"/>
      <c r="AC705" s="1"/>
    </row>
    <row r="706" spans="1:29"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31"/>
      <c r="W706" s="1"/>
      <c r="X706" s="1"/>
      <c r="Y706" s="1"/>
      <c r="Z706" s="1"/>
      <c r="AA706" s="1"/>
      <c r="AB706" s="1"/>
      <c r="AC706" s="1"/>
    </row>
    <row r="707" spans="1:29"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31"/>
      <c r="W707" s="1"/>
      <c r="X707" s="1"/>
      <c r="Y707" s="1"/>
      <c r="Z707" s="1"/>
      <c r="AA707" s="1"/>
      <c r="AB707" s="1"/>
      <c r="AC707" s="1"/>
    </row>
    <row r="708" spans="1:29"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31"/>
      <c r="W708" s="1"/>
      <c r="X708" s="1"/>
      <c r="Y708" s="1"/>
      <c r="Z708" s="1"/>
      <c r="AA708" s="1"/>
      <c r="AB708" s="1"/>
      <c r="AC708" s="1"/>
    </row>
    <row r="709" spans="1:29"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31"/>
      <c r="W709" s="1"/>
      <c r="X709" s="1"/>
      <c r="Y709" s="1"/>
      <c r="Z709" s="1"/>
      <c r="AA709" s="1"/>
      <c r="AB709" s="1"/>
      <c r="AC709" s="1"/>
    </row>
    <row r="710" spans="1:29"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31"/>
      <c r="W710" s="1"/>
      <c r="X710" s="1"/>
      <c r="Y710" s="1"/>
      <c r="Z710" s="1"/>
      <c r="AA710" s="1"/>
      <c r="AB710" s="1"/>
      <c r="AC710" s="1"/>
    </row>
    <row r="711" spans="1:29"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31"/>
      <c r="W711" s="1"/>
      <c r="X711" s="1"/>
      <c r="Y711" s="1"/>
      <c r="Z711" s="1"/>
      <c r="AA711" s="1"/>
      <c r="AB711" s="1"/>
      <c r="AC711" s="1"/>
    </row>
    <row r="712" spans="1:29"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31"/>
      <c r="W712" s="1"/>
      <c r="X712" s="1"/>
      <c r="Y712" s="1"/>
      <c r="Z712" s="1"/>
      <c r="AA712" s="1"/>
      <c r="AB712" s="1"/>
      <c r="AC712" s="1"/>
    </row>
    <row r="713" spans="1:29"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31"/>
      <c r="W713" s="1"/>
      <c r="X713" s="1"/>
      <c r="Y713" s="1"/>
      <c r="Z713" s="1"/>
      <c r="AA713" s="1"/>
      <c r="AB713" s="1"/>
      <c r="AC713" s="1"/>
    </row>
    <row r="714" spans="1:29"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31"/>
      <c r="W714" s="1"/>
      <c r="X714" s="1"/>
      <c r="Y714" s="1"/>
      <c r="Z714" s="1"/>
      <c r="AA714" s="1"/>
      <c r="AB714" s="1"/>
      <c r="AC714" s="1"/>
    </row>
    <row r="715" spans="1:29"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31"/>
      <c r="W715" s="1"/>
      <c r="X715" s="1"/>
      <c r="Y715" s="1"/>
      <c r="Z715" s="1"/>
      <c r="AA715" s="1"/>
      <c r="AB715" s="1"/>
      <c r="AC715" s="1"/>
    </row>
    <row r="716" spans="1:29"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31"/>
      <c r="W716" s="1"/>
      <c r="X716" s="1"/>
      <c r="Y716" s="1"/>
      <c r="Z716" s="1"/>
      <c r="AA716" s="1"/>
      <c r="AB716" s="1"/>
      <c r="AC716" s="1"/>
    </row>
    <row r="717" spans="1:29"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31"/>
      <c r="W717" s="1"/>
      <c r="X717" s="1"/>
      <c r="Y717" s="1"/>
      <c r="Z717" s="1"/>
      <c r="AA717" s="1"/>
      <c r="AB717" s="1"/>
      <c r="AC717" s="1"/>
    </row>
    <row r="718" spans="1:29"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31"/>
      <c r="W718" s="1"/>
      <c r="X718" s="1"/>
      <c r="Y718" s="1"/>
      <c r="Z718" s="1"/>
      <c r="AA718" s="1"/>
      <c r="AB718" s="1"/>
      <c r="AC718" s="1"/>
    </row>
    <row r="719" spans="1:29"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31"/>
      <c r="W719" s="1"/>
      <c r="X719" s="1"/>
      <c r="Y719" s="1"/>
      <c r="Z719" s="1"/>
      <c r="AA719" s="1"/>
      <c r="AB719" s="1"/>
      <c r="AC719" s="1"/>
    </row>
    <row r="720" spans="1:29"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31"/>
      <c r="W720" s="1"/>
      <c r="X720" s="1"/>
      <c r="Y720" s="1"/>
      <c r="Z720" s="1"/>
      <c r="AA720" s="1"/>
      <c r="AB720" s="1"/>
      <c r="AC720" s="1"/>
    </row>
    <row r="721" spans="1:29"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31"/>
      <c r="W721" s="1"/>
      <c r="X721" s="1"/>
      <c r="Y721" s="1"/>
      <c r="Z721" s="1"/>
      <c r="AA721" s="1"/>
      <c r="AB721" s="1"/>
      <c r="AC721" s="1"/>
    </row>
    <row r="722" spans="1:29"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31"/>
      <c r="W722" s="1"/>
      <c r="X722" s="1"/>
      <c r="Y722" s="1"/>
      <c r="Z722" s="1"/>
      <c r="AA722" s="1"/>
      <c r="AB722" s="1"/>
      <c r="AC722" s="1"/>
    </row>
    <row r="723" spans="1:29"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31"/>
      <c r="W723" s="1"/>
      <c r="X723" s="1"/>
      <c r="Y723" s="1"/>
      <c r="Z723" s="1"/>
      <c r="AA723" s="1"/>
      <c r="AB723" s="1"/>
      <c r="AC723" s="1"/>
    </row>
    <row r="724" spans="1:29"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31"/>
      <c r="W724" s="1"/>
      <c r="X724" s="1"/>
      <c r="Y724" s="1"/>
      <c r="Z724" s="1"/>
      <c r="AA724" s="1"/>
      <c r="AB724" s="1"/>
      <c r="AC724" s="1"/>
    </row>
    <row r="725" spans="1:29"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31"/>
      <c r="W725" s="1"/>
      <c r="X725" s="1"/>
      <c r="Y725" s="1"/>
      <c r="Z725" s="1"/>
      <c r="AA725" s="1"/>
      <c r="AB725" s="1"/>
      <c r="AC725" s="1"/>
    </row>
    <row r="726" spans="1:29"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31"/>
      <c r="W726" s="1"/>
      <c r="X726" s="1"/>
      <c r="Y726" s="1"/>
      <c r="Z726" s="1"/>
      <c r="AA726" s="1"/>
      <c r="AB726" s="1"/>
      <c r="AC726" s="1"/>
    </row>
    <row r="727" spans="1:29"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31"/>
      <c r="W727" s="1"/>
      <c r="X727" s="1"/>
      <c r="Y727" s="1"/>
      <c r="Z727" s="1"/>
      <c r="AA727" s="1"/>
      <c r="AB727" s="1"/>
      <c r="AC727" s="1"/>
    </row>
    <row r="728" spans="1:29"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31"/>
      <c r="W728" s="1"/>
      <c r="X728" s="1"/>
      <c r="Y728" s="1"/>
      <c r="Z728" s="1"/>
      <c r="AA728" s="1"/>
      <c r="AB728" s="1"/>
      <c r="AC728" s="1"/>
    </row>
    <row r="729" spans="1:29"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31"/>
      <c r="W729" s="1"/>
      <c r="X729" s="1"/>
      <c r="Y729" s="1"/>
      <c r="Z729" s="1"/>
      <c r="AA729" s="1"/>
      <c r="AB729" s="1"/>
      <c r="AC729" s="1"/>
    </row>
    <row r="730" spans="1:29"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31"/>
      <c r="W730" s="1"/>
      <c r="X730" s="1"/>
      <c r="Y730" s="1"/>
      <c r="Z730" s="1"/>
      <c r="AA730" s="1"/>
      <c r="AB730" s="1"/>
      <c r="AC730" s="1"/>
    </row>
    <row r="731" spans="1:29"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31"/>
      <c r="W731" s="1"/>
      <c r="X731" s="1"/>
      <c r="Y731" s="1"/>
      <c r="Z731" s="1"/>
      <c r="AA731" s="1"/>
      <c r="AB731" s="1"/>
      <c r="AC731" s="1"/>
    </row>
    <row r="732" spans="1:29"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31"/>
      <c r="W732" s="1"/>
      <c r="X732" s="1"/>
      <c r="Y732" s="1"/>
      <c r="Z732" s="1"/>
      <c r="AA732" s="1"/>
      <c r="AB732" s="1"/>
      <c r="AC732" s="1"/>
    </row>
    <row r="733" spans="1:29"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31"/>
      <c r="W733" s="1"/>
      <c r="X733" s="1"/>
      <c r="Y733" s="1"/>
      <c r="Z733" s="1"/>
      <c r="AA733" s="1"/>
      <c r="AB733" s="1"/>
      <c r="AC733" s="1"/>
    </row>
    <row r="734" spans="1:29"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31"/>
      <c r="W734" s="1"/>
      <c r="X734" s="1"/>
      <c r="Y734" s="1"/>
      <c r="Z734" s="1"/>
      <c r="AA734" s="1"/>
      <c r="AB734" s="1"/>
      <c r="AC734" s="1"/>
    </row>
    <row r="735" spans="1:29"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31"/>
      <c r="W735" s="1"/>
      <c r="X735" s="1"/>
      <c r="Y735" s="1"/>
      <c r="Z735" s="1"/>
      <c r="AA735" s="1"/>
      <c r="AB735" s="1"/>
      <c r="AC735" s="1"/>
    </row>
    <row r="736" spans="1:29"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31"/>
      <c r="W736" s="1"/>
      <c r="X736" s="1"/>
      <c r="Y736" s="1"/>
      <c r="Z736" s="1"/>
      <c r="AA736" s="1"/>
      <c r="AB736" s="1"/>
      <c r="AC736" s="1"/>
    </row>
    <row r="737" spans="1:29"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31"/>
      <c r="W737" s="1"/>
      <c r="X737" s="1"/>
      <c r="Y737" s="1"/>
      <c r="Z737" s="1"/>
      <c r="AA737" s="1"/>
      <c r="AB737" s="1"/>
      <c r="AC737" s="1"/>
    </row>
    <row r="738" spans="1:29"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31"/>
      <c r="W738" s="1"/>
      <c r="X738" s="1"/>
      <c r="Y738" s="1"/>
      <c r="Z738" s="1"/>
      <c r="AA738" s="1"/>
      <c r="AB738" s="1"/>
      <c r="AC738" s="1"/>
    </row>
    <row r="739" spans="1:29"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31"/>
      <c r="W739" s="1"/>
      <c r="X739" s="1"/>
      <c r="Y739" s="1"/>
      <c r="Z739" s="1"/>
      <c r="AA739" s="1"/>
      <c r="AB739" s="1"/>
      <c r="AC739" s="1"/>
    </row>
    <row r="740" spans="1:29"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31"/>
      <c r="W740" s="1"/>
      <c r="X740" s="1"/>
      <c r="Y740" s="1"/>
      <c r="Z740" s="1"/>
      <c r="AA740" s="1"/>
      <c r="AB740" s="1"/>
      <c r="AC740" s="1"/>
    </row>
    <row r="741" spans="1:29"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31"/>
      <c r="W741" s="1"/>
      <c r="X741" s="1"/>
      <c r="Y741" s="1"/>
      <c r="Z741" s="1"/>
      <c r="AA741" s="1"/>
      <c r="AB741" s="1"/>
      <c r="AC741" s="1"/>
    </row>
    <row r="742" spans="1:29"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31"/>
      <c r="W742" s="1"/>
      <c r="X742" s="1"/>
      <c r="Y742" s="1"/>
      <c r="Z742" s="1"/>
      <c r="AA742" s="1"/>
      <c r="AB742" s="1"/>
      <c r="AC742" s="1"/>
    </row>
    <row r="743" spans="1:29"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31"/>
      <c r="W743" s="1"/>
      <c r="X743" s="1"/>
      <c r="Y743" s="1"/>
      <c r="Z743" s="1"/>
      <c r="AA743" s="1"/>
      <c r="AB743" s="1"/>
      <c r="AC743" s="1"/>
    </row>
    <row r="744" spans="1:29"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31"/>
      <c r="W744" s="1"/>
      <c r="X744" s="1"/>
      <c r="Y744" s="1"/>
      <c r="Z744" s="1"/>
      <c r="AA744" s="1"/>
      <c r="AB744" s="1"/>
      <c r="AC744" s="1"/>
    </row>
    <row r="745" spans="1:29"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31"/>
      <c r="W745" s="1"/>
      <c r="X745" s="1"/>
      <c r="Y745" s="1"/>
      <c r="Z745" s="1"/>
      <c r="AA745" s="1"/>
      <c r="AB745" s="1"/>
      <c r="AC745" s="1"/>
    </row>
    <row r="746" spans="1:29"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31"/>
      <c r="W746" s="1"/>
      <c r="X746" s="1"/>
      <c r="Y746" s="1"/>
      <c r="Z746" s="1"/>
      <c r="AA746" s="1"/>
      <c r="AB746" s="1"/>
      <c r="AC746" s="1"/>
    </row>
    <row r="747" spans="1:29"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31"/>
      <c r="W747" s="1"/>
      <c r="X747" s="1"/>
      <c r="Y747" s="1"/>
      <c r="Z747" s="1"/>
      <c r="AA747" s="1"/>
      <c r="AB747" s="1"/>
      <c r="AC747" s="1"/>
    </row>
    <row r="748" spans="1:29"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31"/>
      <c r="W748" s="1"/>
      <c r="X748" s="1"/>
      <c r="Y748" s="1"/>
      <c r="Z748" s="1"/>
      <c r="AA748" s="1"/>
      <c r="AB748" s="1"/>
      <c r="AC748" s="1"/>
    </row>
    <row r="749" spans="1:29"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31"/>
      <c r="W749" s="1"/>
      <c r="X749" s="1"/>
      <c r="Y749" s="1"/>
      <c r="Z749" s="1"/>
      <c r="AA749" s="1"/>
      <c r="AB749" s="1"/>
      <c r="AC749" s="1"/>
    </row>
    <row r="750" spans="1:29"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31"/>
      <c r="W750" s="1"/>
      <c r="X750" s="1"/>
      <c r="Y750" s="1"/>
      <c r="Z750" s="1"/>
      <c r="AA750" s="1"/>
      <c r="AB750" s="1"/>
      <c r="AC750" s="1"/>
    </row>
    <row r="751" spans="1:29"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31"/>
      <c r="W751" s="1"/>
      <c r="X751" s="1"/>
      <c r="Y751" s="1"/>
      <c r="Z751" s="1"/>
      <c r="AA751" s="1"/>
      <c r="AB751" s="1"/>
      <c r="AC751" s="1"/>
    </row>
    <row r="752" spans="1:29"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31"/>
      <c r="W752" s="1"/>
      <c r="X752" s="1"/>
      <c r="Y752" s="1"/>
      <c r="Z752" s="1"/>
      <c r="AA752" s="1"/>
      <c r="AB752" s="1"/>
      <c r="AC752" s="1"/>
    </row>
    <row r="753" spans="1:29"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31"/>
      <c r="W753" s="1"/>
      <c r="X753" s="1"/>
      <c r="Y753" s="1"/>
      <c r="Z753" s="1"/>
      <c r="AA753" s="1"/>
      <c r="AB753" s="1"/>
      <c r="AC753" s="1"/>
    </row>
    <row r="754" spans="1:29"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31"/>
      <c r="W754" s="1"/>
      <c r="X754" s="1"/>
      <c r="Y754" s="1"/>
      <c r="Z754" s="1"/>
      <c r="AA754" s="1"/>
      <c r="AB754" s="1"/>
      <c r="AC754" s="1"/>
    </row>
    <row r="755" spans="1:29"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31"/>
      <c r="W755" s="1"/>
      <c r="X755" s="1"/>
      <c r="Y755" s="1"/>
      <c r="Z755" s="1"/>
      <c r="AA755" s="1"/>
      <c r="AB755" s="1"/>
      <c r="AC755" s="1"/>
    </row>
    <row r="756" spans="1:29"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31"/>
      <c r="W756" s="1"/>
      <c r="X756" s="1"/>
      <c r="Y756" s="1"/>
      <c r="Z756" s="1"/>
      <c r="AA756" s="1"/>
      <c r="AB756" s="1"/>
      <c r="AC756" s="1"/>
    </row>
    <row r="757" spans="1:29"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31"/>
      <c r="W757" s="1"/>
      <c r="X757" s="1"/>
      <c r="Y757" s="1"/>
      <c r="Z757" s="1"/>
      <c r="AA757" s="1"/>
      <c r="AB757" s="1"/>
      <c r="AC757" s="1"/>
    </row>
    <row r="758" spans="1:29"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31"/>
      <c r="W758" s="1"/>
      <c r="X758" s="1"/>
      <c r="Y758" s="1"/>
      <c r="Z758" s="1"/>
      <c r="AA758" s="1"/>
      <c r="AB758" s="1"/>
      <c r="AC758" s="1"/>
    </row>
    <row r="759" spans="1:29"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31"/>
      <c r="W759" s="1"/>
      <c r="X759" s="1"/>
      <c r="Y759" s="1"/>
      <c r="Z759" s="1"/>
      <c r="AA759" s="1"/>
      <c r="AB759" s="1"/>
      <c r="AC759" s="1"/>
    </row>
    <row r="760" spans="1:29"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31"/>
      <c r="W760" s="1"/>
      <c r="X760" s="1"/>
      <c r="Y760" s="1"/>
      <c r="Z760" s="1"/>
      <c r="AA760" s="1"/>
      <c r="AB760" s="1"/>
      <c r="AC760" s="1"/>
    </row>
    <row r="761" spans="1:29"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31"/>
      <c r="W761" s="1"/>
      <c r="X761" s="1"/>
      <c r="Y761" s="1"/>
      <c r="Z761" s="1"/>
      <c r="AA761" s="1"/>
      <c r="AB761" s="1"/>
      <c r="AC761" s="1"/>
    </row>
    <row r="762" spans="1:29"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31"/>
      <c r="W762" s="1"/>
      <c r="X762" s="1"/>
      <c r="Y762" s="1"/>
      <c r="Z762" s="1"/>
      <c r="AA762" s="1"/>
      <c r="AB762" s="1"/>
      <c r="AC762" s="1"/>
    </row>
    <row r="763" spans="1:29"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31"/>
      <c r="W763" s="1"/>
      <c r="X763" s="1"/>
      <c r="Y763" s="1"/>
      <c r="Z763" s="1"/>
      <c r="AA763" s="1"/>
      <c r="AB763" s="1"/>
      <c r="AC763" s="1"/>
    </row>
    <row r="764" spans="1:29"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31"/>
      <c r="W764" s="1"/>
      <c r="X764" s="1"/>
      <c r="Y764" s="1"/>
      <c r="Z764" s="1"/>
      <c r="AA764" s="1"/>
      <c r="AB764" s="1"/>
      <c r="AC764" s="1"/>
    </row>
    <row r="765" spans="1:29"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31"/>
      <c r="W765" s="1"/>
      <c r="X765" s="1"/>
      <c r="Y765" s="1"/>
      <c r="Z765" s="1"/>
      <c r="AA765" s="1"/>
      <c r="AB765" s="1"/>
      <c r="AC765" s="1"/>
    </row>
    <row r="766" spans="1:29"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31"/>
      <c r="W766" s="1"/>
      <c r="X766" s="1"/>
      <c r="Y766" s="1"/>
      <c r="Z766" s="1"/>
      <c r="AA766" s="1"/>
      <c r="AB766" s="1"/>
      <c r="AC766" s="1"/>
    </row>
    <row r="767" spans="1:29"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31"/>
      <c r="W767" s="1"/>
      <c r="X767" s="1"/>
      <c r="Y767" s="1"/>
      <c r="Z767" s="1"/>
      <c r="AA767" s="1"/>
      <c r="AB767" s="1"/>
      <c r="AC767" s="1"/>
    </row>
    <row r="768" spans="1:29"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31"/>
      <c r="W768" s="1"/>
      <c r="X768" s="1"/>
      <c r="Y768" s="1"/>
      <c r="Z768" s="1"/>
      <c r="AA768" s="1"/>
      <c r="AB768" s="1"/>
      <c r="AC768" s="1"/>
    </row>
    <row r="769" spans="1:29"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31"/>
      <c r="W769" s="1"/>
      <c r="X769" s="1"/>
      <c r="Y769" s="1"/>
      <c r="Z769" s="1"/>
      <c r="AA769" s="1"/>
      <c r="AB769" s="1"/>
      <c r="AC769" s="1"/>
    </row>
    <row r="770" spans="1:29"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31"/>
      <c r="W770" s="1"/>
      <c r="X770" s="1"/>
      <c r="Y770" s="1"/>
      <c r="Z770" s="1"/>
      <c r="AA770" s="1"/>
      <c r="AB770" s="1"/>
      <c r="AC770" s="1"/>
    </row>
    <row r="771" spans="1:29"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31"/>
      <c r="W771" s="1"/>
      <c r="X771" s="1"/>
      <c r="Y771" s="1"/>
      <c r="Z771" s="1"/>
      <c r="AA771" s="1"/>
      <c r="AB771" s="1"/>
      <c r="AC771" s="1"/>
    </row>
    <row r="772" spans="1:29"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31"/>
      <c r="W772" s="1"/>
      <c r="X772" s="1"/>
      <c r="Y772" s="1"/>
      <c r="Z772" s="1"/>
      <c r="AA772" s="1"/>
      <c r="AB772" s="1"/>
      <c r="AC772" s="1"/>
    </row>
    <row r="773" spans="1:29"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31"/>
      <c r="W773" s="1"/>
      <c r="X773" s="1"/>
      <c r="Y773" s="1"/>
      <c r="Z773" s="1"/>
      <c r="AA773" s="1"/>
      <c r="AB773" s="1"/>
      <c r="AC773" s="1"/>
    </row>
    <row r="774" spans="1:29"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31"/>
      <c r="W774" s="1"/>
      <c r="X774" s="1"/>
      <c r="Y774" s="1"/>
      <c r="Z774" s="1"/>
      <c r="AA774" s="1"/>
      <c r="AB774" s="1"/>
      <c r="AC774" s="1"/>
    </row>
    <row r="775" spans="1:29"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31"/>
      <c r="W775" s="1"/>
      <c r="X775" s="1"/>
      <c r="Y775" s="1"/>
      <c r="Z775" s="1"/>
      <c r="AA775" s="1"/>
      <c r="AB775" s="1"/>
      <c r="AC775" s="1"/>
    </row>
    <row r="776" spans="1:29"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31"/>
      <c r="W776" s="1"/>
      <c r="X776" s="1"/>
      <c r="Y776" s="1"/>
      <c r="Z776" s="1"/>
      <c r="AA776" s="1"/>
      <c r="AB776" s="1"/>
      <c r="AC776" s="1"/>
    </row>
    <row r="777" spans="1:29"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31"/>
      <c r="W777" s="1"/>
      <c r="X777" s="1"/>
      <c r="Y777" s="1"/>
      <c r="Z777" s="1"/>
      <c r="AA777" s="1"/>
      <c r="AB777" s="1"/>
      <c r="AC777" s="1"/>
    </row>
    <row r="778" spans="1:29"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31"/>
      <c r="W778" s="1"/>
      <c r="X778" s="1"/>
      <c r="Y778" s="1"/>
      <c r="Z778" s="1"/>
      <c r="AA778" s="1"/>
      <c r="AB778" s="1"/>
      <c r="AC778" s="1"/>
    </row>
    <row r="779" spans="1:29"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31"/>
      <c r="W779" s="1"/>
      <c r="X779" s="1"/>
      <c r="Y779" s="1"/>
      <c r="Z779" s="1"/>
      <c r="AA779" s="1"/>
      <c r="AB779" s="1"/>
      <c r="AC779" s="1"/>
    </row>
    <row r="780" spans="1:29"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31"/>
      <c r="W780" s="1"/>
      <c r="X780" s="1"/>
      <c r="Y780" s="1"/>
      <c r="Z780" s="1"/>
      <c r="AA780" s="1"/>
      <c r="AB780" s="1"/>
      <c r="AC780" s="1"/>
    </row>
    <row r="781" spans="1:29"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31"/>
      <c r="W781" s="1"/>
      <c r="X781" s="1"/>
      <c r="Y781" s="1"/>
      <c r="Z781" s="1"/>
      <c r="AA781" s="1"/>
      <c r="AB781" s="1"/>
      <c r="AC781" s="1"/>
    </row>
    <row r="782" spans="1:29"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31"/>
      <c r="W782" s="1"/>
      <c r="X782" s="1"/>
      <c r="Y782" s="1"/>
      <c r="Z782" s="1"/>
      <c r="AA782" s="1"/>
      <c r="AB782" s="1"/>
      <c r="AC782" s="1"/>
    </row>
    <row r="783" spans="1:29"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31"/>
      <c r="W783" s="1"/>
      <c r="X783" s="1"/>
      <c r="Y783" s="1"/>
      <c r="Z783" s="1"/>
      <c r="AA783" s="1"/>
      <c r="AB783" s="1"/>
      <c r="AC783" s="1"/>
    </row>
    <row r="784" spans="1:29"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31"/>
      <c r="W784" s="1"/>
      <c r="X784" s="1"/>
      <c r="Y784" s="1"/>
      <c r="Z784" s="1"/>
      <c r="AA784" s="1"/>
      <c r="AB784" s="1"/>
      <c r="AC784" s="1"/>
    </row>
    <row r="785" spans="1:29"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31"/>
      <c r="W785" s="1"/>
      <c r="X785" s="1"/>
      <c r="Y785" s="1"/>
      <c r="Z785" s="1"/>
      <c r="AA785" s="1"/>
      <c r="AB785" s="1"/>
      <c r="AC785" s="1"/>
    </row>
    <row r="786" spans="1:29"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31"/>
      <c r="W786" s="1"/>
      <c r="X786" s="1"/>
      <c r="Y786" s="1"/>
      <c r="Z786" s="1"/>
      <c r="AA786" s="1"/>
      <c r="AB786" s="1"/>
      <c r="AC786" s="1"/>
    </row>
    <row r="787" spans="1:29"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31"/>
      <c r="W787" s="1"/>
      <c r="X787" s="1"/>
      <c r="Y787" s="1"/>
      <c r="Z787" s="1"/>
      <c r="AA787" s="1"/>
      <c r="AB787" s="1"/>
      <c r="AC787" s="1"/>
    </row>
    <row r="788" spans="1:29"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31"/>
      <c r="W788" s="1"/>
      <c r="X788" s="1"/>
      <c r="Y788" s="1"/>
      <c r="Z788" s="1"/>
      <c r="AA788" s="1"/>
      <c r="AB788" s="1"/>
      <c r="AC788" s="1"/>
    </row>
    <row r="789" spans="1:29"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31"/>
      <c r="W789" s="1"/>
      <c r="X789" s="1"/>
      <c r="Y789" s="1"/>
      <c r="Z789" s="1"/>
      <c r="AA789" s="1"/>
      <c r="AB789" s="1"/>
      <c r="AC789" s="1"/>
    </row>
    <row r="790" spans="1:29"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31"/>
      <c r="W790" s="1"/>
      <c r="X790" s="1"/>
      <c r="Y790" s="1"/>
      <c r="Z790" s="1"/>
      <c r="AA790" s="1"/>
      <c r="AB790" s="1"/>
      <c r="AC790" s="1"/>
    </row>
    <row r="791" spans="1:29"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31"/>
      <c r="W791" s="1"/>
      <c r="X791" s="1"/>
      <c r="Y791" s="1"/>
      <c r="Z791" s="1"/>
      <c r="AA791" s="1"/>
      <c r="AB791" s="1"/>
      <c r="AC791" s="1"/>
    </row>
    <row r="792" spans="1:29"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31"/>
      <c r="W792" s="1"/>
      <c r="X792" s="1"/>
      <c r="Y792" s="1"/>
      <c r="Z792" s="1"/>
      <c r="AA792" s="1"/>
      <c r="AB792" s="1"/>
      <c r="AC792" s="1"/>
    </row>
    <row r="793" spans="1:29"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31"/>
      <c r="W793" s="1"/>
      <c r="X793" s="1"/>
      <c r="Y793" s="1"/>
      <c r="Z793" s="1"/>
      <c r="AA793" s="1"/>
      <c r="AB793" s="1"/>
      <c r="AC793" s="1"/>
    </row>
    <row r="794" spans="1:29"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31"/>
      <c r="W794" s="1"/>
      <c r="X794" s="1"/>
      <c r="Y794" s="1"/>
      <c r="Z794" s="1"/>
      <c r="AA794" s="1"/>
      <c r="AB794" s="1"/>
      <c r="AC794" s="1"/>
    </row>
    <row r="795" spans="1:29"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31"/>
      <c r="W795" s="1"/>
      <c r="X795" s="1"/>
      <c r="Y795" s="1"/>
      <c r="Z795" s="1"/>
      <c r="AA795" s="1"/>
      <c r="AB795" s="1"/>
      <c r="AC795" s="1"/>
    </row>
    <row r="796" spans="1:29"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31"/>
      <c r="W796" s="1"/>
      <c r="X796" s="1"/>
      <c r="Y796" s="1"/>
      <c r="Z796" s="1"/>
      <c r="AA796" s="1"/>
      <c r="AB796" s="1"/>
      <c r="AC796" s="1"/>
    </row>
    <row r="797" spans="1:29"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31"/>
      <c r="W797" s="1"/>
      <c r="X797" s="1"/>
      <c r="Y797" s="1"/>
      <c r="Z797" s="1"/>
      <c r="AA797" s="1"/>
      <c r="AB797" s="1"/>
      <c r="AC797" s="1"/>
    </row>
    <row r="798" spans="1:29"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31"/>
      <c r="W798" s="1"/>
      <c r="X798" s="1"/>
      <c r="Y798" s="1"/>
      <c r="Z798" s="1"/>
      <c r="AA798" s="1"/>
      <c r="AB798" s="1"/>
      <c r="AC798" s="1"/>
    </row>
    <row r="799" spans="1:29"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31"/>
      <c r="W799" s="1"/>
      <c r="X799" s="1"/>
      <c r="Y799" s="1"/>
      <c r="Z799" s="1"/>
      <c r="AA799" s="1"/>
      <c r="AB799" s="1"/>
      <c r="AC799" s="1"/>
    </row>
    <row r="800" spans="1:29"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31"/>
      <c r="W800" s="1"/>
      <c r="X800" s="1"/>
      <c r="Y800" s="1"/>
      <c r="Z800" s="1"/>
      <c r="AA800" s="1"/>
      <c r="AB800" s="1"/>
      <c r="AC800" s="1"/>
    </row>
    <row r="801" spans="1:29"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31"/>
      <c r="W801" s="1"/>
      <c r="X801" s="1"/>
      <c r="Y801" s="1"/>
      <c r="Z801" s="1"/>
      <c r="AA801" s="1"/>
      <c r="AB801" s="1"/>
      <c r="AC801" s="1"/>
    </row>
    <row r="802" spans="1:29"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31"/>
      <c r="W802" s="1"/>
      <c r="X802" s="1"/>
      <c r="Y802" s="1"/>
      <c r="Z802" s="1"/>
      <c r="AA802" s="1"/>
      <c r="AB802" s="1"/>
      <c r="AC802" s="1"/>
    </row>
    <row r="803" spans="1:29"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31"/>
      <c r="W803" s="1"/>
      <c r="X803" s="1"/>
      <c r="Y803" s="1"/>
      <c r="Z803" s="1"/>
      <c r="AA803" s="1"/>
      <c r="AB803" s="1"/>
      <c r="AC803" s="1"/>
    </row>
    <row r="804" spans="1:29"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31"/>
      <c r="W804" s="1"/>
      <c r="X804" s="1"/>
      <c r="Y804" s="1"/>
      <c r="Z804" s="1"/>
      <c r="AA804" s="1"/>
      <c r="AB804" s="1"/>
      <c r="AC804" s="1"/>
    </row>
    <row r="805" spans="1:29"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31"/>
      <c r="W805" s="1"/>
      <c r="X805" s="1"/>
      <c r="Y805" s="1"/>
      <c r="Z805" s="1"/>
      <c r="AA805" s="1"/>
      <c r="AB805" s="1"/>
      <c r="AC805" s="1"/>
    </row>
    <row r="806" spans="1:29"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31"/>
      <c r="W806" s="1"/>
      <c r="X806" s="1"/>
      <c r="Y806" s="1"/>
      <c r="Z806" s="1"/>
      <c r="AA806" s="1"/>
      <c r="AB806" s="1"/>
      <c r="AC806" s="1"/>
    </row>
    <row r="807" spans="1:29"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31"/>
      <c r="W807" s="1"/>
      <c r="X807" s="1"/>
      <c r="Y807" s="1"/>
      <c r="Z807" s="1"/>
      <c r="AA807" s="1"/>
      <c r="AB807" s="1"/>
      <c r="AC807" s="1"/>
    </row>
    <row r="808" spans="1:29"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31"/>
      <c r="W808" s="1"/>
      <c r="X808" s="1"/>
      <c r="Y808" s="1"/>
      <c r="Z808" s="1"/>
      <c r="AA808" s="1"/>
      <c r="AB808" s="1"/>
      <c r="AC808" s="1"/>
    </row>
    <row r="809" spans="1:29"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31"/>
      <c r="W809" s="1"/>
      <c r="X809" s="1"/>
      <c r="Y809" s="1"/>
      <c r="Z809" s="1"/>
      <c r="AA809" s="1"/>
      <c r="AB809" s="1"/>
      <c r="AC809" s="1"/>
    </row>
    <row r="810" spans="1:29"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31"/>
      <c r="W810" s="1"/>
      <c r="X810" s="1"/>
      <c r="Y810" s="1"/>
      <c r="Z810" s="1"/>
      <c r="AA810" s="1"/>
      <c r="AB810" s="1"/>
      <c r="AC810" s="1"/>
    </row>
    <row r="811" spans="1:29"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31"/>
      <c r="W811" s="1"/>
      <c r="X811" s="1"/>
      <c r="Y811" s="1"/>
      <c r="Z811" s="1"/>
      <c r="AA811" s="1"/>
      <c r="AB811" s="1"/>
      <c r="AC811" s="1"/>
    </row>
    <row r="812" spans="1:29"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31"/>
      <c r="W812" s="1"/>
      <c r="X812" s="1"/>
      <c r="Y812" s="1"/>
      <c r="Z812" s="1"/>
      <c r="AA812" s="1"/>
      <c r="AB812" s="1"/>
      <c r="AC812" s="1"/>
    </row>
    <row r="813" spans="1:29"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31"/>
      <c r="W813" s="1"/>
      <c r="X813" s="1"/>
      <c r="Y813" s="1"/>
      <c r="Z813" s="1"/>
      <c r="AA813" s="1"/>
      <c r="AB813" s="1"/>
      <c r="AC813" s="1"/>
    </row>
    <row r="814" spans="1:29"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31"/>
      <c r="W814" s="1"/>
      <c r="X814" s="1"/>
      <c r="Y814" s="1"/>
      <c r="Z814" s="1"/>
      <c r="AA814" s="1"/>
      <c r="AB814" s="1"/>
      <c r="AC814" s="1"/>
    </row>
    <row r="815" spans="1:29"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31"/>
      <c r="W815" s="1"/>
      <c r="X815" s="1"/>
      <c r="Y815" s="1"/>
      <c r="Z815" s="1"/>
      <c r="AA815" s="1"/>
      <c r="AB815" s="1"/>
      <c r="AC815" s="1"/>
    </row>
    <row r="816" spans="1:29"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31"/>
      <c r="W816" s="1"/>
      <c r="X816" s="1"/>
      <c r="Y816" s="1"/>
      <c r="Z816" s="1"/>
      <c r="AA816" s="1"/>
      <c r="AB816" s="1"/>
      <c r="AC816" s="1"/>
    </row>
    <row r="817" spans="1:29"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31"/>
      <c r="W817" s="1"/>
      <c r="X817" s="1"/>
      <c r="Y817" s="1"/>
      <c r="Z817" s="1"/>
      <c r="AA817" s="1"/>
      <c r="AB817" s="1"/>
      <c r="AC817" s="1"/>
    </row>
    <row r="818" spans="1:29"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31"/>
      <c r="W818" s="1"/>
      <c r="X818" s="1"/>
      <c r="Y818" s="1"/>
      <c r="Z818" s="1"/>
      <c r="AA818" s="1"/>
      <c r="AB818" s="1"/>
      <c r="AC818" s="1"/>
    </row>
    <row r="819" spans="1:29"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31"/>
      <c r="W819" s="1"/>
      <c r="X819" s="1"/>
      <c r="Y819" s="1"/>
      <c r="Z819" s="1"/>
      <c r="AA819" s="1"/>
      <c r="AB819" s="1"/>
      <c r="AC819" s="1"/>
    </row>
    <row r="820" spans="1:29"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31"/>
      <c r="W820" s="1"/>
      <c r="X820" s="1"/>
      <c r="Y820" s="1"/>
      <c r="Z820" s="1"/>
      <c r="AA820" s="1"/>
      <c r="AB820" s="1"/>
      <c r="AC820" s="1"/>
    </row>
    <row r="821" spans="1:29"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31"/>
      <c r="W821" s="1"/>
      <c r="X821" s="1"/>
      <c r="Y821" s="1"/>
      <c r="Z821" s="1"/>
      <c r="AA821" s="1"/>
      <c r="AB821" s="1"/>
      <c r="AC821" s="1"/>
    </row>
    <row r="822" spans="1:29"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31"/>
      <c r="W822" s="1"/>
      <c r="X822" s="1"/>
      <c r="Y822" s="1"/>
      <c r="Z822" s="1"/>
      <c r="AA822" s="1"/>
      <c r="AB822" s="1"/>
      <c r="AC822" s="1"/>
    </row>
    <row r="823" spans="1:29"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31"/>
      <c r="W823" s="1"/>
      <c r="X823" s="1"/>
      <c r="Y823" s="1"/>
      <c r="Z823" s="1"/>
      <c r="AA823" s="1"/>
      <c r="AB823" s="1"/>
      <c r="AC823" s="1"/>
    </row>
    <row r="824" spans="1:29"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31"/>
      <c r="W824" s="1"/>
      <c r="X824" s="1"/>
      <c r="Y824" s="1"/>
      <c r="Z824" s="1"/>
      <c r="AA824" s="1"/>
      <c r="AB824" s="1"/>
      <c r="AC824" s="1"/>
    </row>
    <row r="825" spans="1:29"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31"/>
      <c r="W825" s="1"/>
      <c r="X825" s="1"/>
      <c r="Y825" s="1"/>
      <c r="Z825" s="1"/>
      <c r="AA825" s="1"/>
      <c r="AB825" s="1"/>
      <c r="AC825" s="1"/>
    </row>
    <row r="826" spans="1:29"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31"/>
      <c r="W826" s="1"/>
      <c r="X826" s="1"/>
      <c r="Y826" s="1"/>
      <c r="Z826" s="1"/>
      <c r="AA826" s="1"/>
      <c r="AB826" s="1"/>
      <c r="AC826" s="1"/>
    </row>
    <row r="827" spans="1:29"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31"/>
      <c r="W827" s="1"/>
      <c r="X827" s="1"/>
      <c r="Y827" s="1"/>
      <c r="Z827" s="1"/>
      <c r="AA827" s="1"/>
      <c r="AB827" s="1"/>
      <c r="AC827" s="1"/>
    </row>
    <row r="828" spans="1:29"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31"/>
      <c r="W828" s="1"/>
      <c r="X828" s="1"/>
      <c r="Y828" s="1"/>
      <c r="Z828" s="1"/>
      <c r="AA828" s="1"/>
      <c r="AB828" s="1"/>
      <c r="AC828" s="1"/>
    </row>
    <row r="829" spans="1:29"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31"/>
      <c r="W829" s="1"/>
      <c r="X829" s="1"/>
      <c r="Y829" s="1"/>
      <c r="Z829" s="1"/>
      <c r="AA829" s="1"/>
      <c r="AB829" s="1"/>
      <c r="AC829" s="1"/>
    </row>
    <row r="830" spans="1:29"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31"/>
      <c r="W830" s="1"/>
      <c r="X830" s="1"/>
      <c r="Y830" s="1"/>
      <c r="Z830" s="1"/>
      <c r="AA830" s="1"/>
      <c r="AB830" s="1"/>
      <c r="AC830" s="1"/>
    </row>
    <row r="831" spans="1:29"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31"/>
      <c r="W831" s="1"/>
      <c r="X831" s="1"/>
      <c r="Y831" s="1"/>
      <c r="Z831" s="1"/>
      <c r="AA831" s="1"/>
      <c r="AB831" s="1"/>
      <c r="AC831" s="1"/>
    </row>
    <row r="832" spans="1:29"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31"/>
      <c r="W832" s="1"/>
      <c r="X832" s="1"/>
      <c r="Y832" s="1"/>
      <c r="Z832" s="1"/>
      <c r="AA832" s="1"/>
      <c r="AB832" s="1"/>
      <c r="AC832" s="1"/>
    </row>
    <row r="833" spans="1:29"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31"/>
      <c r="W833" s="1"/>
      <c r="X833" s="1"/>
      <c r="Y833" s="1"/>
      <c r="Z833" s="1"/>
      <c r="AA833" s="1"/>
      <c r="AB833" s="1"/>
      <c r="AC833" s="1"/>
    </row>
    <row r="834" spans="1:29"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31"/>
      <c r="W834" s="1"/>
      <c r="X834" s="1"/>
      <c r="Y834" s="1"/>
      <c r="Z834" s="1"/>
      <c r="AA834" s="1"/>
      <c r="AB834" s="1"/>
      <c r="AC834" s="1"/>
    </row>
    <row r="835" spans="1:29"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31"/>
      <c r="W835" s="1"/>
      <c r="X835" s="1"/>
      <c r="Y835" s="1"/>
      <c r="Z835" s="1"/>
      <c r="AA835" s="1"/>
      <c r="AB835" s="1"/>
      <c r="AC835" s="1"/>
    </row>
    <row r="836" spans="1:29"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31"/>
      <c r="W836" s="1"/>
      <c r="X836" s="1"/>
      <c r="Y836" s="1"/>
      <c r="Z836" s="1"/>
      <c r="AA836" s="1"/>
      <c r="AB836" s="1"/>
      <c r="AC836" s="1"/>
    </row>
    <row r="837" spans="1:29"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31"/>
      <c r="W837" s="1"/>
      <c r="X837" s="1"/>
      <c r="Y837" s="1"/>
      <c r="Z837" s="1"/>
      <c r="AA837" s="1"/>
      <c r="AB837" s="1"/>
      <c r="AC837" s="1"/>
    </row>
    <row r="838" spans="1:29"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31"/>
      <c r="W838" s="1"/>
      <c r="X838" s="1"/>
      <c r="Y838" s="1"/>
      <c r="Z838" s="1"/>
      <c r="AA838" s="1"/>
      <c r="AB838" s="1"/>
      <c r="AC838" s="1"/>
    </row>
    <row r="839" spans="1:29"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31"/>
      <c r="W839" s="1"/>
      <c r="X839" s="1"/>
      <c r="Y839" s="1"/>
      <c r="Z839" s="1"/>
      <c r="AA839" s="1"/>
      <c r="AB839" s="1"/>
      <c r="AC839" s="1"/>
    </row>
    <row r="840" spans="1:29"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31"/>
      <c r="W840" s="1"/>
      <c r="X840" s="1"/>
      <c r="Y840" s="1"/>
      <c r="Z840" s="1"/>
      <c r="AA840" s="1"/>
      <c r="AB840" s="1"/>
      <c r="AC840" s="1"/>
    </row>
    <row r="841" spans="1:29"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31"/>
      <c r="W841" s="1"/>
      <c r="X841" s="1"/>
      <c r="Y841" s="1"/>
      <c r="Z841" s="1"/>
      <c r="AA841" s="1"/>
      <c r="AB841" s="1"/>
      <c r="AC841" s="1"/>
    </row>
    <row r="842" spans="1:29"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31"/>
      <c r="W842" s="1"/>
      <c r="X842" s="1"/>
      <c r="Y842" s="1"/>
      <c r="Z842" s="1"/>
      <c r="AA842" s="1"/>
      <c r="AB842" s="1"/>
      <c r="AC842" s="1"/>
    </row>
    <row r="843" spans="1:29"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31"/>
      <c r="W843" s="1"/>
      <c r="X843" s="1"/>
      <c r="Y843" s="1"/>
      <c r="Z843" s="1"/>
      <c r="AA843" s="1"/>
      <c r="AB843" s="1"/>
      <c r="AC843" s="1"/>
    </row>
    <row r="844" spans="1:29"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31"/>
      <c r="W844" s="1"/>
      <c r="X844" s="1"/>
      <c r="Y844" s="1"/>
      <c r="Z844" s="1"/>
      <c r="AA844" s="1"/>
      <c r="AB844" s="1"/>
      <c r="AC844" s="1"/>
    </row>
    <row r="845" spans="1:29"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31"/>
      <c r="W845" s="1"/>
      <c r="X845" s="1"/>
      <c r="Y845" s="1"/>
      <c r="Z845" s="1"/>
      <c r="AA845" s="1"/>
      <c r="AB845" s="1"/>
      <c r="AC845" s="1"/>
    </row>
    <row r="846" spans="1:29"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31"/>
      <c r="W846" s="1"/>
      <c r="X846" s="1"/>
      <c r="Y846" s="1"/>
      <c r="Z846" s="1"/>
      <c r="AA846" s="1"/>
      <c r="AB846" s="1"/>
      <c r="AC846" s="1"/>
    </row>
    <row r="847" spans="1:29"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31"/>
      <c r="W847" s="1"/>
      <c r="X847" s="1"/>
      <c r="Y847" s="1"/>
      <c r="Z847" s="1"/>
      <c r="AA847" s="1"/>
      <c r="AB847" s="1"/>
      <c r="AC847" s="1"/>
    </row>
    <row r="848" spans="1:29"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31"/>
      <c r="W848" s="1"/>
      <c r="X848" s="1"/>
      <c r="Y848" s="1"/>
      <c r="Z848" s="1"/>
      <c r="AA848" s="1"/>
      <c r="AB848" s="1"/>
      <c r="AC848" s="1"/>
    </row>
    <row r="849" spans="1:29"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31"/>
      <c r="W849" s="1"/>
      <c r="X849" s="1"/>
      <c r="Y849" s="1"/>
      <c r="Z849" s="1"/>
      <c r="AA849" s="1"/>
      <c r="AB849" s="1"/>
      <c r="AC849" s="1"/>
    </row>
    <row r="850" spans="1:29"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31"/>
      <c r="W850" s="1"/>
      <c r="X850" s="1"/>
      <c r="Y850" s="1"/>
      <c r="Z850" s="1"/>
      <c r="AA850" s="1"/>
      <c r="AB850" s="1"/>
      <c r="AC850" s="1"/>
    </row>
    <row r="851" spans="1:29"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31"/>
      <c r="W851" s="1"/>
      <c r="X851" s="1"/>
      <c r="Y851" s="1"/>
      <c r="Z851" s="1"/>
      <c r="AA851" s="1"/>
      <c r="AB851" s="1"/>
      <c r="AC851" s="1"/>
    </row>
    <row r="852" spans="1:29"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31"/>
      <c r="W852" s="1"/>
      <c r="X852" s="1"/>
      <c r="Y852" s="1"/>
      <c r="Z852" s="1"/>
      <c r="AA852" s="1"/>
      <c r="AB852" s="1"/>
      <c r="AC852" s="1"/>
    </row>
    <row r="853" spans="1:29"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31"/>
      <c r="W853" s="1"/>
      <c r="X853" s="1"/>
      <c r="Y853" s="1"/>
      <c r="Z853" s="1"/>
      <c r="AA853" s="1"/>
      <c r="AB853" s="1"/>
      <c r="AC853" s="1"/>
    </row>
    <row r="854" spans="1:29"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31"/>
      <c r="W854" s="1"/>
      <c r="X854" s="1"/>
      <c r="Y854" s="1"/>
      <c r="Z854" s="1"/>
      <c r="AA854" s="1"/>
      <c r="AB854" s="1"/>
      <c r="AC854" s="1"/>
    </row>
    <row r="855" spans="1:29"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31"/>
      <c r="W855" s="1"/>
      <c r="X855" s="1"/>
      <c r="Y855" s="1"/>
      <c r="Z855" s="1"/>
      <c r="AA855" s="1"/>
      <c r="AB855" s="1"/>
      <c r="AC855" s="1"/>
    </row>
    <row r="856" spans="1:29"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31"/>
      <c r="W856" s="1"/>
      <c r="X856" s="1"/>
      <c r="Y856" s="1"/>
      <c r="Z856" s="1"/>
      <c r="AA856" s="1"/>
      <c r="AB856" s="1"/>
      <c r="AC856" s="1"/>
    </row>
    <row r="857" spans="1:29"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31"/>
      <c r="W857" s="1"/>
      <c r="X857" s="1"/>
      <c r="Y857" s="1"/>
      <c r="Z857" s="1"/>
      <c r="AA857" s="1"/>
      <c r="AB857" s="1"/>
      <c r="AC857" s="1"/>
    </row>
    <row r="858" spans="1:29"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31"/>
      <c r="W858" s="1"/>
      <c r="X858" s="1"/>
      <c r="Y858" s="1"/>
      <c r="Z858" s="1"/>
      <c r="AA858" s="1"/>
      <c r="AB858" s="1"/>
      <c r="AC858" s="1"/>
    </row>
    <row r="859" spans="1:29"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31"/>
      <c r="W859" s="1"/>
      <c r="X859" s="1"/>
      <c r="Y859" s="1"/>
      <c r="Z859" s="1"/>
      <c r="AA859" s="1"/>
      <c r="AB859" s="1"/>
      <c r="AC859" s="1"/>
    </row>
    <row r="860" spans="1:29"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31"/>
      <c r="W860" s="1"/>
      <c r="X860" s="1"/>
      <c r="Y860" s="1"/>
      <c r="Z860" s="1"/>
      <c r="AA860" s="1"/>
      <c r="AB860" s="1"/>
      <c r="AC860" s="1"/>
    </row>
    <row r="861" spans="1:29"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31"/>
      <c r="W861" s="1"/>
      <c r="X861" s="1"/>
      <c r="Y861" s="1"/>
      <c r="Z861" s="1"/>
      <c r="AA861" s="1"/>
      <c r="AB861" s="1"/>
      <c r="AC861" s="1"/>
    </row>
    <row r="862" spans="1:29"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31"/>
      <c r="W862" s="1"/>
      <c r="X862" s="1"/>
      <c r="Y862" s="1"/>
      <c r="Z862" s="1"/>
      <c r="AA862" s="1"/>
      <c r="AB862" s="1"/>
      <c r="AC862" s="1"/>
    </row>
    <row r="863" spans="1:29"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31"/>
      <c r="W863" s="1"/>
      <c r="X863" s="1"/>
      <c r="Y863" s="1"/>
      <c r="Z863" s="1"/>
      <c r="AA863" s="1"/>
      <c r="AB863" s="1"/>
      <c r="AC863" s="1"/>
    </row>
    <row r="864" spans="1:29"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31"/>
      <c r="W864" s="1"/>
      <c r="X864" s="1"/>
      <c r="Y864" s="1"/>
      <c r="Z864" s="1"/>
      <c r="AA864" s="1"/>
      <c r="AB864" s="1"/>
      <c r="AC864" s="1"/>
    </row>
    <row r="865" spans="1:29"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31"/>
      <c r="W865" s="1"/>
      <c r="X865" s="1"/>
      <c r="Y865" s="1"/>
      <c r="Z865" s="1"/>
      <c r="AA865" s="1"/>
      <c r="AB865" s="1"/>
      <c r="AC865" s="1"/>
    </row>
    <row r="866" spans="1:29"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31"/>
      <c r="W866" s="1"/>
      <c r="X866" s="1"/>
      <c r="Y866" s="1"/>
      <c r="Z866" s="1"/>
      <c r="AA866" s="1"/>
      <c r="AB866" s="1"/>
      <c r="AC866" s="1"/>
    </row>
    <row r="867" spans="1:29"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31"/>
      <c r="W867" s="1"/>
      <c r="X867" s="1"/>
      <c r="Y867" s="1"/>
      <c r="Z867" s="1"/>
      <c r="AA867" s="1"/>
      <c r="AB867" s="1"/>
      <c r="AC867" s="1"/>
    </row>
    <row r="868" spans="1:29"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31"/>
      <c r="W868" s="1"/>
      <c r="X868" s="1"/>
      <c r="Y868" s="1"/>
      <c r="Z868" s="1"/>
      <c r="AA868" s="1"/>
      <c r="AB868" s="1"/>
      <c r="AC868" s="1"/>
    </row>
    <row r="869" spans="1:29"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31"/>
      <c r="W869" s="1"/>
      <c r="X869" s="1"/>
      <c r="Y869" s="1"/>
      <c r="Z869" s="1"/>
      <c r="AA869" s="1"/>
      <c r="AB869" s="1"/>
      <c r="AC869" s="1"/>
    </row>
    <row r="870" spans="1:29"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31"/>
      <c r="W870" s="1"/>
      <c r="X870" s="1"/>
      <c r="Y870" s="1"/>
      <c r="Z870" s="1"/>
      <c r="AA870" s="1"/>
      <c r="AB870" s="1"/>
      <c r="AC870" s="1"/>
    </row>
    <row r="871" spans="1:29"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31"/>
      <c r="W871" s="1"/>
      <c r="X871" s="1"/>
      <c r="Y871" s="1"/>
      <c r="Z871" s="1"/>
      <c r="AA871" s="1"/>
      <c r="AB871" s="1"/>
      <c r="AC871" s="1"/>
    </row>
    <row r="872" spans="1:29"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31"/>
      <c r="W872" s="1"/>
      <c r="X872" s="1"/>
      <c r="Y872" s="1"/>
      <c r="Z872" s="1"/>
      <c r="AA872" s="1"/>
      <c r="AB872" s="1"/>
      <c r="AC872" s="1"/>
    </row>
    <row r="873" spans="1:29"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31"/>
      <c r="W873" s="1"/>
      <c r="X873" s="1"/>
      <c r="Y873" s="1"/>
      <c r="Z873" s="1"/>
      <c r="AA873" s="1"/>
      <c r="AB873" s="1"/>
      <c r="AC873" s="1"/>
    </row>
    <row r="874" spans="1:29"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31"/>
      <c r="W874" s="1"/>
      <c r="X874" s="1"/>
      <c r="Y874" s="1"/>
      <c r="Z874" s="1"/>
      <c r="AA874" s="1"/>
      <c r="AB874" s="1"/>
      <c r="AC874" s="1"/>
    </row>
    <row r="875" spans="1:29"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31"/>
      <c r="W875" s="1"/>
      <c r="X875" s="1"/>
      <c r="Y875" s="1"/>
      <c r="Z875" s="1"/>
      <c r="AA875" s="1"/>
      <c r="AB875" s="1"/>
      <c r="AC875" s="1"/>
    </row>
    <row r="876" spans="1:29"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31"/>
      <c r="W876" s="1"/>
      <c r="X876" s="1"/>
      <c r="Y876" s="1"/>
      <c r="Z876" s="1"/>
      <c r="AA876" s="1"/>
      <c r="AB876" s="1"/>
      <c r="AC876" s="1"/>
    </row>
    <row r="877" spans="1:29"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31"/>
      <c r="W877" s="1"/>
      <c r="X877" s="1"/>
      <c r="Y877" s="1"/>
      <c r="Z877" s="1"/>
      <c r="AA877" s="1"/>
      <c r="AB877" s="1"/>
      <c r="AC877" s="1"/>
    </row>
    <row r="878" spans="1:29"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31"/>
      <c r="W878" s="1"/>
      <c r="X878" s="1"/>
      <c r="Y878" s="1"/>
      <c r="Z878" s="1"/>
      <c r="AA878" s="1"/>
      <c r="AB878" s="1"/>
      <c r="AC878" s="1"/>
    </row>
    <row r="879" spans="1:29"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31"/>
      <c r="W879" s="1"/>
      <c r="X879" s="1"/>
      <c r="Y879" s="1"/>
      <c r="Z879" s="1"/>
      <c r="AA879" s="1"/>
      <c r="AB879" s="1"/>
      <c r="AC879" s="1"/>
    </row>
    <row r="880" spans="1:29"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31"/>
      <c r="W880" s="1"/>
      <c r="X880" s="1"/>
      <c r="Y880" s="1"/>
      <c r="Z880" s="1"/>
      <c r="AA880" s="1"/>
      <c r="AB880" s="1"/>
      <c r="AC880" s="1"/>
    </row>
    <row r="881" spans="1:29"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31"/>
      <c r="W881" s="1"/>
      <c r="X881" s="1"/>
      <c r="Y881" s="1"/>
      <c r="Z881" s="1"/>
      <c r="AA881" s="1"/>
      <c r="AB881" s="1"/>
      <c r="AC881" s="1"/>
    </row>
    <row r="882" spans="1:29"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31"/>
      <c r="W882" s="1"/>
      <c r="X882" s="1"/>
      <c r="Y882" s="1"/>
      <c r="Z882" s="1"/>
      <c r="AA882" s="1"/>
      <c r="AB882" s="1"/>
      <c r="AC882" s="1"/>
    </row>
    <row r="883" spans="1:29"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31"/>
      <c r="W883" s="1"/>
      <c r="X883" s="1"/>
      <c r="Y883" s="1"/>
      <c r="Z883" s="1"/>
      <c r="AA883" s="1"/>
      <c r="AB883" s="1"/>
      <c r="AC883" s="1"/>
    </row>
    <row r="884" spans="1:29"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31"/>
      <c r="W884" s="1"/>
      <c r="X884" s="1"/>
      <c r="Y884" s="1"/>
      <c r="Z884" s="1"/>
      <c r="AA884" s="1"/>
      <c r="AB884" s="1"/>
      <c r="AC884" s="1"/>
    </row>
    <row r="885" spans="1:29"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31"/>
      <c r="W885" s="1"/>
      <c r="X885" s="1"/>
      <c r="Y885" s="1"/>
      <c r="Z885" s="1"/>
      <c r="AA885" s="1"/>
      <c r="AB885" s="1"/>
      <c r="AC885" s="1"/>
    </row>
    <row r="886" spans="1:29"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31"/>
      <c r="W886" s="1"/>
      <c r="X886" s="1"/>
      <c r="Y886" s="1"/>
      <c r="Z886" s="1"/>
      <c r="AA886" s="1"/>
      <c r="AB886" s="1"/>
      <c r="AC886" s="1"/>
    </row>
    <row r="887" spans="1:29"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31"/>
      <c r="W887" s="1"/>
      <c r="X887" s="1"/>
      <c r="Y887" s="1"/>
      <c r="Z887" s="1"/>
      <c r="AA887" s="1"/>
      <c r="AB887" s="1"/>
      <c r="AC887" s="1"/>
    </row>
    <row r="888" spans="1:29"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31"/>
      <c r="W888" s="1"/>
      <c r="X888" s="1"/>
      <c r="Y888" s="1"/>
      <c r="Z888" s="1"/>
      <c r="AA888" s="1"/>
      <c r="AB888" s="1"/>
      <c r="AC888" s="1"/>
    </row>
    <row r="889" spans="1:29"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31"/>
      <c r="W889" s="1"/>
      <c r="X889" s="1"/>
      <c r="Y889" s="1"/>
      <c r="Z889" s="1"/>
      <c r="AA889" s="1"/>
      <c r="AB889" s="1"/>
      <c r="AC889" s="1"/>
    </row>
    <row r="890" spans="1:29"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31"/>
      <c r="W890" s="1"/>
      <c r="X890" s="1"/>
      <c r="Y890" s="1"/>
      <c r="Z890" s="1"/>
      <c r="AA890" s="1"/>
      <c r="AB890" s="1"/>
      <c r="AC890" s="1"/>
    </row>
    <row r="891" spans="1:29"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31"/>
      <c r="W891" s="1"/>
      <c r="X891" s="1"/>
      <c r="Y891" s="1"/>
      <c r="Z891" s="1"/>
      <c r="AA891" s="1"/>
      <c r="AB891" s="1"/>
      <c r="AC891" s="1"/>
    </row>
    <row r="892" spans="1:29"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31"/>
      <c r="W892" s="1"/>
      <c r="X892" s="1"/>
      <c r="Y892" s="1"/>
      <c r="Z892" s="1"/>
      <c r="AA892" s="1"/>
      <c r="AB892" s="1"/>
      <c r="AC892" s="1"/>
    </row>
    <row r="893" spans="1:29"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31"/>
      <c r="W893" s="1"/>
      <c r="X893" s="1"/>
      <c r="Y893" s="1"/>
      <c r="Z893" s="1"/>
      <c r="AA893" s="1"/>
      <c r="AB893" s="1"/>
      <c r="AC893" s="1"/>
    </row>
    <row r="894" spans="1:29"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31"/>
      <c r="W894" s="1"/>
      <c r="X894" s="1"/>
      <c r="Y894" s="1"/>
      <c r="Z894" s="1"/>
      <c r="AA894" s="1"/>
      <c r="AB894" s="1"/>
      <c r="AC894" s="1"/>
    </row>
    <row r="895" spans="1:29"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31"/>
      <c r="W895" s="1"/>
      <c r="X895" s="1"/>
      <c r="Y895" s="1"/>
      <c r="Z895" s="1"/>
      <c r="AA895" s="1"/>
      <c r="AB895" s="1"/>
      <c r="AC895" s="1"/>
    </row>
    <row r="896" spans="1:29"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31"/>
      <c r="W896" s="1"/>
      <c r="X896" s="1"/>
      <c r="Y896" s="1"/>
      <c r="Z896" s="1"/>
      <c r="AA896" s="1"/>
      <c r="AB896" s="1"/>
      <c r="AC896" s="1"/>
    </row>
    <row r="897" spans="1:29"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31"/>
      <c r="W897" s="1"/>
      <c r="X897" s="1"/>
      <c r="Y897" s="1"/>
      <c r="Z897" s="1"/>
      <c r="AA897" s="1"/>
      <c r="AB897" s="1"/>
      <c r="AC897" s="1"/>
    </row>
    <row r="898" spans="1:29"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31"/>
      <c r="W898" s="1"/>
      <c r="X898" s="1"/>
      <c r="Y898" s="1"/>
      <c r="Z898" s="1"/>
      <c r="AA898" s="1"/>
      <c r="AB898" s="1"/>
      <c r="AC898" s="1"/>
    </row>
    <row r="899" spans="1:29"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31"/>
      <c r="W899" s="1"/>
      <c r="X899" s="1"/>
      <c r="Y899" s="1"/>
      <c r="Z899" s="1"/>
      <c r="AA899" s="1"/>
      <c r="AB899" s="1"/>
      <c r="AC899" s="1"/>
    </row>
    <row r="900" spans="1:29"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31"/>
      <c r="W900" s="1"/>
      <c r="X900" s="1"/>
      <c r="Y900" s="1"/>
      <c r="Z900" s="1"/>
      <c r="AA900" s="1"/>
      <c r="AB900" s="1"/>
      <c r="AC900" s="1"/>
    </row>
    <row r="901" spans="1:29"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31"/>
      <c r="W901" s="1"/>
      <c r="X901" s="1"/>
      <c r="Y901" s="1"/>
      <c r="Z901" s="1"/>
      <c r="AA901" s="1"/>
      <c r="AB901" s="1"/>
      <c r="AC901" s="1"/>
    </row>
    <row r="902" spans="1:29"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31"/>
      <c r="W902" s="1"/>
      <c r="X902" s="1"/>
      <c r="Y902" s="1"/>
      <c r="Z902" s="1"/>
      <c r="AA902" s="1"/>
      <c r="AB902" s="1"/>
      <c r="AC902" s="1"/>
    </row>
    <row r="903" spans="1:29"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31"/>
      <c r="W903" s="1"/>
      <c r="X903" s="1"/>
      <c r="Y903" s="1"/>
      <c r="Z903" s="1"/>
      <c r="AA903" s="1"/>
      <c r="AB903" s="1"/>
      <c r="AC903" s="1"/>
    </row>
    <row r="904" spans="1:29"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31"/>
      <c r="W904" s="1"/>
      <c r="X904" s="1"/>
      <c r="Y904" s="1"/>
      <c r="Z904" s="1"/>
      <c r="AA904" s="1"/>
      <c r="AB904" s="1"/>
      <c r="AC904" s="1"/>
    </row>
    <row r="905" spans="1:29"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31"/>
      <c r="W905" s="1"/>
      <c r="X905" s="1"/>
      <c r="Y905" s="1"/>
      <c r="Z905" s="1"/>
      <c r="AA905" s="1"/>
      <c r="AB905" s="1"/>
      <c r="AC905" s="1"/>
    </row>
    <row r="906" spans="1:29"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31"/>
      <c r="W906" s="1"/>
      <c r="X906" s="1"/>
      <c r="Y906" s="1"/>
      <c r="Z906" s="1"/>
      <c r="AA906" s="1"/>
      <c r="AB906" s="1"/>
      <c r="AC906" s="1"/>
    </row>
    <row r="907" spans="1:29"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31"/>
      <c r="W907" s="1"/>
      <c r="X907" s="1"/>
      <c r="Y907" s="1"/>
      <c r="Z907" s="1"/>
      <c r="AA907" s="1"/>
      <c r="AB907" s="1"/>
      <c r="AC907" s="1"/>
    </row>
    <row r="908" spans="1:29"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31"/>
      <c r="W908" s="1"/>
      <c r="X908" s="1"/>
      <c r="Y908" s="1"/>
      <c r="Z908" s="1"/>
      <c r="AA908" s="1"/>
      <c r="AB908" s="1"/>
      <c r="AC908" s="1"/>
    </row>
    <row r="909" spans="1:29"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31"/>
      <c r="W909" s="1"/>
      <c r="X909" s="1"/>
      <c r="Y909" s="1"/>
      <c r="Z909" s="1"/>
      <c r="AA909" s="1"/>
      <c r="AB909" s="1"/>
      <c r="AC909" s="1"/>
    </row>
    <row r="910" spans="1:29"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31"/>
      <c r="W910" s="1"/>
      <c r="X910" s="1"/>
      <c r="Y910" s="1"/>
      <c r="Z910" s="1"/>
      <c r="AA910" s="1"/>
      <c r="AB910" s="1"/>
      <c r="AC910" s="1"/>
    </row>
    <row r="911" spans="1:29"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31"/>
      <c r="W911" s="1"/>
      <c r="X911" s="1"/>
      <c r="Y911" s="1"/>
      <c r="Z911" s="1"/>
      <c r="AA911" s="1"/>
      <c r="AB911" s="1"/>
      <c r="AC911" s="1"/>
    </row>
    <row r="912" spans="1:29"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31"/>
      <c r="W912" s="1"/>
      <c r="X912" s="1"/>
      <c r="Y912" s="1"/>
      <c r="Z912" s="1"/>
      <c r="AA912" s="1"/>
      <c r="AB912" s="1"/>
      <c r="AC912" s="1"/>
    </row>
    <row r="913" spans="1:29"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31"/>
      <c r="W913" s="1"/>
      <c r="X913" s="1"/>
      <c r="Y913" s="1"/>
      <c r="Z913" s="1"/>
      <c r="AA913" s="1"/>
      <c r="AB913" s="1"/>
      <c r="AC913" s="1"/>
    </row>
    <row r="914" spans="1:29"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31"/>
      <c r="W914" s="1"/>
      <c r="X914" s="1"/>
      <c r="Y914" s="1"/>
      <c r="Z914" s="1"/>
      <c r="AA914" s="1"/>
      <c r="AB914" s="1"/>
      <c r="AC914" s="1"/>
    </row>
    <row r="915" spans="1:29"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31"/>
      <c r="W915" s="1"/>
      <c r="X915" s="1"/>
      <c r="Y915" s="1"/>
      <c r="Z915" s="1"/>
      <c r="AA915" s="1"/>
      <c r="AB915" s="1"/>
      <c r="AC915" s="1"/>
    </row>
    <row r="916" spans="1:29"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31"/>
      <c r="W916" s="1"/>
      <c r="X916" s="1"/>
      <c r="Y916" s="1"/>
      <c r="Z916" s="1"/>
      <c r="AA916" s="1"/>
      <c r="AB916" s="1"/>
      <c r="AC916" s="1"/>
    </row>
    <row r="917" spans="1:29"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31"/>
      <c r="W917" s="1"/>
      <c r="X917" s="1"/>
      <c r="Y917" s="1"/>
      <c r="Z917" s="1"/>
      <c r="AA917" s="1"/>
      <c r="AB917" s="1"/>
      <c r="AC917" s="1"/>
    </row>
    <row r="918" spans="1:29"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31"/>
      <c r="W918" s="1"/>
      <c r="X918" s="1"/>
      <c r="Y918" s="1"/>
      <c r="Z918" s="1"/>
      <c r="AA918" s="1"/>
      <c r="AB918" s="1"/>
      <c r="AC918" s="1"/>
    </row>
    <row r="919" spans="1:29"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31"/>
      <c r="W919" s="1"/>
      <c r="X919" s="1"/>
      <c r="Y919" s="1"/>
      <c r="Z919" s="1"/>
      <c r="AA919" s="1"/>
      <c r="AB919" s="1"/>
      <c r="AC919" s="1"/>
    </row>
    <row r="920" spans="1:29"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31"/>
      <c r="W920" s="1"/>
      <c r="X920" s="1"/>
      <c r="Y920" s="1"/>
      <c r="Z920" s="1"/>
      <c r="AA920" s="1"/>
      <c r="AB920" s="1"/>
      <c r="AC920" s="1"/>
    </row>
    <row r="921" spans="1:29"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31"/>
      <c r="W921" s="1"/>
      <c r="X921" s="1"/>
      <c r="Y921" s="1"/>
      <c r="Z921" s="1"/>
      <c r="AA921" s="1"/>
      <c r="AB921" s="1"/>
      <c r="AC921" s="1"/>
    </row>
    <row r="922" spans="1:29"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31"/>
      <c r="W922" s="1"/>
      <c r="X922" s="1"/>
      <c r="Y922" s="1"/>
      <c r="Z922" s="1"/>
      <c r="AA922" s="1"/>
      <c r="AB922" s="1"/>
      <c r="AC922" s="1"/>
    </row>
    <row r="923" spans="1:29"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31"/>
      <c r="W923" s="1"/>
      <c r="X923" s="1"/>
      <c r="Y923" s="1"/>
      <c r="Z923" s="1"/>
      <c r="AA923" s="1"/>
      <c r="AB923" s="1"/>
      <c r="AC923" s="1"/>
    </row>
    <row r="924" spans="1:29"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31"/>
      <c r="W924" s="1"/>
      <c r="X924" s="1"/>
      <c r="Y924" s="1"/>
      <c r="Z924" s="1"/>
      <c r="AA924" s="1"/>
      <c r="AB924" s="1"/>
      <c r="AC924" s="1"/>
    </row>
    <row r="925" spans="1:29"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31"/>
      <c r="W925" s="1"/>
      <c r="X925" s="1"/>
      <c r="Y925" s="1"/>
      <c r="Z925" s="1"/>
      <c r="AA925" s="1"/>
      <c r="AB925" s="1"/>
      <c r="AC925" s="1"/>
    </row>
    <row r="926" spans="1:29"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31"/>
      <c r="W926" s="1"/>
      <c r="X926" s="1"/>
      <c r="Y926" s="1"/>
      <c r="Z926" s="1"/>
      <c r="AA926" s="1"/>
      <c r="AB926" s="1"/>
      <c r="AC926" s="1"/>
    </row>
    <row r="927" spans="1:29"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31"/>
      <c r="W927" s="1"/>
      <c r="X927" s="1"/>
      <c r="Y927" s="1"/>
      <c r="Z927" s="1"/>
      <c r="AA927" s="1"/>
      <c r="AB927" s="1"/>
      <c r="AC927" s="1"/>
    </row>
    <row r="928" spans="1:29"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31"/>
      <c r="W928" s="1"/>
      <c r="X928" s="1"/>
      <c r="Y928" s="1"/>
      <c r="Z928" s="1"/>
      <c r="AA928" s="1"/>
      <c r="AB928" s="1"/>
      <c r="AC928" s="1"/>
    </row>
    <row r="929" spans="1:29"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31"/>
      <c r="W929" s="1"/>
      <c r="X929" s="1"/>
      <c r="Y929" s="1"/>
      <c r="Z929" s="1"/>
      <c r="AA929" s="1"/>
      <c r="AB929" s="1"/>
      <c r="AC929" s="1"/>
    </row>
    <row r="930" spans="1:29"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31"/>
      <c r="W930" s="1"/>
      <c r="X930" s="1"/>
      <c r="Y930" s="1"/>
      <c r="Z930" s="1"/>
      <c r="AA930" s="1"/>
      <c r="AB930" s="1"/>
      <c r="AC930" s="1"/>
    </row>
    <row r="931" spans="1:29"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31"/>
      <c r="W931" s="1"/>
      <c r="X931" s="1"/>
      <c r="Y931" s="1"/>
      <c r="Z931" s="1"/>
      <c r="AA931" s="1"/>
      <c r="AB931" s="1"/>
      <c r="AC931" s="1"/>
    </row>
    <row r="932" spans="1:29"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31"/>
      <c r="W932" s="1"/>
      <c r="X932" s="1"/>
      <c r="Y932" s="1"/>
      <c r="Z932" s="1"/>
      <c r="AA932" s="1"/>
      <c r="AB932" s="1"/>
      <c r="AC932" s="1"/>
    </row>
    <row r="933" spans="1:29"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31"/>
      <c r="W933" s="1"/>
      <c r="X933" s="1"/>
      <c r="Y933" s="1"/>
      <c r="Z933" s="1"/>
      <c r="AA933" s="1"/>
      <c r="AB933" s="1"/>
      <c r="AC933" s="1"/>
    </row>
    <row r="934" spans="1:29"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31"/>
      <c r="W934" s="1"/>
      <c r="X934" s="1"/>
      <c r="Y934" s="1"/>
      <c r="Z934" s="1"/>
      <c r="AA934" s="1"/>
      <c r="AB934" s="1"/>
      <c r="AC934" s="1"/>
    </row>
    <row r="935" spans="1:29"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31"/>
      <c r="W935" s="1"/>
      <c r="X935" s="1"/>
      <c r="Y935" s="1"/>
      <c r="Z935" s="1"/>
      <c r="AA935" s="1"/>
      <c r="AB935" s="1"/>
      <c r="AC935" s="1"/>
    </row>
    <row r="936" spans="1:29"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31"/>
      <c r="W936" s="1"/>
      <c r="X936" s="1"/>
      <c r="Y936" s="1"/>
      <c r="Z936" s="1"/>
      <c r="AA936" s="1"/>
      <c r="AB936" s="1"/>
      <c r="AC936" s="1"/>
    </row>
    <row r="937" spans="1:29"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31"/>
      <c r="W937" s="1"/>
      <c r="X937" s="1"/>
      <c r="Y937" s="1"/>
      <c r="Z937" s="1"/>
      <c r="AA937" s="1"/>
      <c r="AB937" s="1"/>
      <c r="AC937" s="1"/>
    </row>
    <row r="938" spans="1:29"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31"/>
      <c r="W938" s="1"/>
      <c r="X938" s="1"/>
      <c r="Y938" s="1"/>
      <c r="Z938" s="1"/>
      <c r="AA938" s="1"/>
      <c r="AB938" s="1"/>
      <c r="AC938" s="1"/>
    </row>
    <row r="939" spans="1:29"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31"/>
      <c r="W939" s="1"/>
      <c r="X939" s="1"/>
      <c r="Y939" s="1"/>
      <c r="Z939" s="1"/>
      <c r="AA939" s="1"/>
      <c r="AB939" s="1"/>
      <c r="AC939" s="1"/>
    </row>
    <row r="940" spans="1:29"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31"/>
      <c r="W940" s="1"/>
      <c r="X940" s="1"/>
      <c r="Y940" s="1"/>
      <c r="Z940" s="1"/>
      <c r="AA940" s="1"/>
      <c r="AB940" s="1"/>
      <c r="AC940" s="1"/>
    </row>
    <row r="941" spans="1:29"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31"/>
      <c r="W941" s="1"/>
      <c r="X941" s="1"/>
      <c r="Y941" s="1"/>
      <c r="Z941" s="1"/>
      <c r="AA941" s="1"/>
      <c r="AB941" s="1"/>
      <c r="AC941" s="1"/>
    </row>
    <row r="942" spans="1:29"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31"/>
      <c r="W942" s="1"/>
      <c r="X942" s="1"/>
      <c r="Y942" s="1"/>
      <c r="Z942" s="1"/>
      <c r="AA942" s="1"/>
      <c r="AB942" s="1"/>
      <c r="AC942" s="1"/>
    </row>
    <row r="943" spans="1:29"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31"/>
      <c r="W943" s="1"/>
      <c r="X943" s="1"/>
      <c r="Y943" s="1"/>
      <c r="Z943" s="1"/>
      <c r="AA943" s="1"/>
      <c r="AB943" s="1"/>
      <c r="AC943" s="1"/>
    </row>
    <row r="944" spans="1:29"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31"/>
      <c r="W944" s="1"/>
      <c r="X944" s="1"/>
      <c r="Y944" s="1"/>
      <c r="Z944" s="1"/>
      <c r="AA944" s="1"/>
      <c r="AB944" s="1"/>
      <c r="AC944" s="1"/>
    </row>
    <row r="945" spans="1:29"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31"/>
      <c r="W945" s="1"/>
      <c r="X945" s="1"/>
      <c r="Y945" s="1"/>
      <c r="Z945" s="1"/>
      <c r="AA945" s="1"/>
      <c r="AB945" s="1"/>
      <c r="AC945" s="1"/>
    </row>
    <row r="946" spans="1:29"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31"/>
      <c r="W946" s="1"/>
      <c r="X946" s="1"/>
      <c r="Y946" s="1"/>
      <c r="Z946" s="1"/>
      <c r="AA946" s="1"/>
      <c r="AB946" s="1"/>
      <c r="AC946" s="1"/>
    </row>
    <row r="947" spans="1:29"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31"/>
      <c r="W947" s="1"/>
      <c r="X947" s="1"/>
      <c r="Y947" s="1"/>
      <c r="Z947" s="1"/>
      <c r="AA947" s="1"/>
      <c r="AB947" s="1"/>
      <c r="AC947" s="1"/>
    </row>
    <row r="948" spans="1:29"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31"/>
      <c r="W948" s="1"/>
      <c r="X948" s="1"/>
      <c r="Y948" s="1"/>
      <c r="Z948" s="1"/>
      <c r="AA948" s="1"/>
      <c r="AB948" s="1"/>
      <c r="AC948" s="1"/>
    </row>
    <row r="949" spans="1:29"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31"/>
      <c r="W949" s="1"/>
      <c r="X949" s="1"/>
      <c r="Y949" s="1"/>
      <c r="Z949" s="1"/>
      <c r="AA949" s="1"/>
      <c r="AB949" s="1"/>
      <c r="AC949" s="1"/>
    </row>
    <row r="950" spans="1:29"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31"/>
      <c r="W950" s="1"/>
      <c r="X950" s="1"/>
      <c r="Y950" s="1"/>
      <c r="Z950" s="1"/>
      <c r="AA950" s="1"/>
      <c r="AB950" s="1"/>
      <c r="AC950" s="1"/>
    </row>
    <row r="951" spans="1:29"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31"/>
      <c r="W951" s="1"/>
      <c r="X951" s="1"/>
      <c r="Y951" s="1"/>
      <c r="Z951" s="1"/>
      <c r="AA951" s="1"/>
      <c r="AB951" s="1"/>
      <c r="AC951" s="1"/>
    </row>
    <row r="952" spans="1:29"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31"/>
      <c r="W952" s="1"/>
      <c r="X952" s="1"/>
      <c r="Y952" s="1"/>
      <c r="Z952" s="1"/>
      <c r="AA952" s="1"/>
      <c r="AB952" s="1"/>
      <c r="AC952" s="1"/>
    </row>
    <row r="953" spans="1:29"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31"/>
      <c r="W953" s="1"/>
      <c r="X953" s="1"/>
      <c r="Y953" s="1"/>
      <c r="Z953" s="1"/>
      <c r="AA953" s="1"/>
      <c r="AB953" s="1"/>
      <c r="AC953" s="1"/>
    </row>
    <row r="954" spans="1:29"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31"/>
      <c r="W954" s="1"/>
      <c r="X954" s="1"/>
      <c r="Y954" s="1"/>
      <c r="Z954" s="1"/>
      <c r="AA954" s="1"/>
      <c r="AB954" s="1"/>
      <c r="AC954" s="1"/>
    </row>
    <row r="955" spans="1:29"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31"/>
      <c r="W955" s="1"/>
      <c r="X955" s="1"/>
      <c r="Y955" s="1"/>
      <c r="Z955" s="1"/>
      <c r="AA955" s="1"/>
      <c r="AB955" s="1"/>
      <c r="AC955" s="1"/>
    </row>
    <row r="956" spans="1:29"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31"/>
      <c r="W956" s="1"/>
      <c r="X956" s="1"/>
      <c r="Y956" s="1"/>
      <c r="Z956" s="1"/>
      <c r="AA956" s="1"/>
      <c r="AB956" s="1"/>
      <c r="AC956" s="1"/>
    </row>
    <row r="957" spans="1:29"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31"/>
      <c r="W957" s="1"/>
      <c r="X957" s="1"/>
      <c r="Y957" s="1"/>
      <c r="Z957" s="1"/>
      <c r="AA957" s="1"/>
      <c r="AB957" s="1"/>
      <c r="AC957" s="1"/>
    </row>
    <row r="958" spans="1:29"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31"/>
      <c r="W958" s="1"/>
      <c r="X958" s="1"/>
      <c r="Y958" s="1"/>
      <c r="Z958" s="1"/>
      <c r="AA958" s="1"/>
      <c r="AB958" s="1"/>
      <c r="AC958" s="1"/>
    </row>
    <row r="959" spans="1:29"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31"/>
      <c r="W959" s="1"/>
      <c r="X959" s="1"/>
      <c r="Y959" s="1"/>
      <c r="Z959" s="1"/>
      <c r="AA959" s="1"/>
      <c r="AB959" s="1"/>
      <c r="AC959" s="1"/>
    </row>
    <row r="960" spans="1:29"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31"/>
      <c r="W960" s="1"/>
      <c r="X960" s="1"/>
      <c r="Y960" s="1"/>
      <c r="Z960" s="1"/>
      <c r="AA960" s="1"/>
      <c r="AB960" s="1"/>
      <c r="AC960" s="1"/>
    </row>
    <row r="961" spans="1:29"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31"/>
      <c r="W961" s="1"/>
      <c r="X961" s="1"/>
      <c r="Y961" s="1"/>
      <c r="Z961" s="1"/>
      <c r="AA961" s="1"/>
      <c r="AB961" s="1"/>
      <c r="AC961" s="1"/>
    </row>
    <row r="962" spans="1:29"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31"/>
      <c r="W962" s="1"/>
      <c r="X962" s="1"/>
      <c r="Y962" s="1"/>
      <c r="Z962" s="1"/>
      <c r="AA962" s="1"/>
      <c r="AB962" s="1"/>
      <c r="AC962" s="1"/>
    </row>
    <row r="963" spans="1:29"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31"/>
      <c r="W963" s="1"/>
      <c r="X963" s="1"/>
      <c r="Y963" s="1"/>
      <c r="Z963" s="1"/>
      <c r="AA963" s="1"/>
      <c r="AB963" s="1"/>
      <c r="AC963" s="1"/>
    </row>
    <row r="964" spans="1:29"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31"/>
      <c r="W964" s="1"/>
      <c r="X964" s="1"/>
      <c r="Y964" s="1"/>
      <c r="Z964" s="1"/>
      <c r="AA964" s="1"/>
      <c r="AB964" s="1"/>
      <c r="AC964" s="1"/>
    </row>
    <row r="965" spans="1:29"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31"/>
      <c r="W965" s="1"/>
      <c r="X965" s="1"/>
      <c r="Y965" s="1"/>
      <c r="Z965" s="1"/>
      <c r="AA965" s="1"/>
      <c r="AB965" s="1"/>
      <c r="AC965" s="1"/>
    </row>
    <row r="966" spans="1:29"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31"/>
      <c r="W966" s="1"/>
      <c r="X966" s="1"/>
      <c r="Y966" s="1"/>
      <c r="Z966" s="1"/>
      <c r="AA966" s="1"/>
      <c r="AB966" s="1"/>
      <c r="AC966" s="1"/>
    </row>
    <row r="967" spans="1:29"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31"/>
      <c r="W967" s="1"/>
      <c r="X967" s="1"/>
      <c r="Y967" s="1"/>
      <c r="Z967" s="1"/>
      <c r="AA967" s="1"/>
      <c r="AB967" s="1"/>
      <c r="AC967" s="1"/>
    </row>
    <row r="968" spans="1:29"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31"/>
      <c r="W968" s="1"/>
      <c r="X968" s="1"/>
      <c r="Y968" s="1"/>
      <c r="Z968" s="1"/>
      <c r="AA968" s="1"/>
      <c r="AB968" s="1"/>
      <c r="AC968" s="1"/>
    </row>
    <row r="969" spans="1:29"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31"/>
      <c r="W969" s="1"/>
      <c r="X969" s="1"/>
      <c r="Y969" s="1"/>
      <c r="Z969" s="1"/>
      <c r="AA969" s="1"/>
      <c r="AB969" s="1"/>
      <c r="AC969" s="1"/>
    </row>
    <row r="970" spans="1:29"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31"/>
      <c r="W970" s="1"/>
      <c r="X970" s="1"/>
      <c r="Y970" s="1"/>
      <c r="Z970" s="1"/>
      <c r="AA970" s="1"/>
      <c r="AB970" s="1"/>
      <c r="AC970" s="1"/>
    </row>
    <row r="971" spans="1:29"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31"/>
      <c r="W971" s="1"/>
      <c r="X971" s="1"/>
      <c r="Y971" s="1"/>
      <c r="Z971" s="1"/>
      <c r="AA971" s="1"/>
      <c r="AB971" s="1"/>
      <c r="AC971" s="1"/>
    </row>
    <row r="972" spans="1:29"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31"/>
      <c r="W972" s="1"/>
      <c r="X972" s="1"/>
      <c r="Y972" s="1"/>
      <c r="Z972" s="1"/>
      <c r="AA972" s="1"/>
      <c r="AB972" s="1"/>
      <c r="AC972" s="1"/>
    </row>
    <row r="973" spans="1:29"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31"/>
      <c r="W973" s="1"/>
      <c r="X973" s="1"/>
      <c r="Y973" s="1"/>
      <c r="Z973" s="1"/>
      <c r="AA973" s="1"/>
      <c r="AB973" s="1"/>
      <c r="AC973" s="1"/>
    </row>
    <row r="974" spans="1:29"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31"/>
      <c r="W974" s="1"/>
      <c r="X974" s="1"/>
      <c r="Y974" s="1"/>
      <c r="Z974" s="1"/>
      <c r="AA974" s="1"/>
      <c r="AB974" s="1"/>
      <c r="AC974" s="1"/>
    </row>
    <row r="975" spans="1:29"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31"/>
      <c r="W975" s="1"/>
      <c r="X975" s="1"/>
      <c r="Y975" s="1"/>
      <c r="Z975" s="1"/>
      <c r="AA975" s="1"/>
      <c r="AB975" s="1"/>
      <c r="AC975" s="1"/>
    </row>
    <row r="976" spans="1:29"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31"/>
      <c r="W976" s="1"/>
      <c r="X976" s="1"/>
      <c r="Y976" s="1"/>
      <c r="Z976" s="1"/>
      <c r="AA976" s="1"/>
      <c r="AB976" s="1"/>
      <c r="AC976" s="1"/>
    </row>
    <row r="977" spans="1:29"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31"/>
      <c r="W977" s="1"/>
      <c r="X977" s="1"/>
      <c r="Y977" s="1"/>
      <c r="Z977" s="1"/>
      <c r="AA977" s="1"/>
      <c r="AB977" s="1"/>
      <c r="AC977" s="1"/>
    </row>
    <row r="978" spans="1:29"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31"/>
      <c r="W978" s="1"/>
      <c r="X978" s="1"/>
      <c r="Y978" s="1"/>
      <c r="Z978" s="1"/>
      <c r="AA978" s="1"/>
      <c r="AB978" s="1"/>
      <c r="AC978" s="1"/>
    </row>
    <row r="979" spans="1:29"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31"/>
      <c r="W979" s="1"/>
      <c r="X979" s="1"/>
      <c r="Y979" s="1"/>
      <c r="Z979" s="1"/>
      <c r="AA979" s="1"/>
      <c r="AB979" s="1"/>
      <c r="AC979" s="1"/>
    </row>
    <row r="980" spans="1:29"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31"/>
      <c r="W980" s="1"/>
      <c r="X980" s="1"/>
      <c r="Y980" s="1"/>
      <c r="Z980" s="1"/>
      <c r="AA980" s="1"/>
      <c r="AB980" s="1"/>
      <c r="AC980" s="1"/>
    </row>
    <row r="981" spans="1:29"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31"/>
      <c r="W981" s="1"/>
      <c r="X981" s="1"/>
      <c r="Y981" s="1"/>
      <c r="Z981" s="1"/>
      <c r="AA981" s="1"/>
      <c r="AB981" s="1"/>
      <c r="AC981" s="1"/>
    </row>
    <row r="982" spans="1:29"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31"/>
      <c r="W982" s="1"/>
      <c r="X982" s="1"/>
      <c r="Y982" s="1"/>
      <c r="Z982" s="1"/>
      <c r="AA982" s="1"/>
      <c r="AB982" s="1"/>
      <c r="AC982" s="1"/>
    </row>
    <row r="983" spans="1:29"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31"/>
      <c r="W983" s="1"/>
      <c r="X983" s="1"/>
      <c r="Y983" s="1"/>
      <c r="Z983" s="1"/>
      <c r="AA983" s="1"/>
      <c r="AB983" s="1"/>
      <c r="AC983" s="1"/>
    </row>
  </sheetData>
  <mergeCells count="15">
    <mergeCell ref="Y5:AC7"/>
    <mergeCell ref="N6:T6"/>
    <mergeCell ref="N7:T7"/>
    <mergeCell ref="B5:B8"/>
    <mergeCell ref="C5:C8"/>
    <mergeCell ref="D5:D8"/>
    <mergeCell ref="E5:E8"/>
    <mergeCell ref="F5:F8"/>
    <mergeCell ref="G5:G8"/>
    <mergeCell ref="H5:I7"/>
    <mergeCell ref="J5:J8"/>
    <mergeCell ref="K5:M7"/>
    <mergeCell ref="N5:T5"/>
    <mergeCell ref="U5:U7"/>
    <mergeCell ref="V5:X7"/>
  </mergeCells>
  <conditionalFormatting sqref="Q9:Q133">
    <cfRule type="cellIs" dxfId="15" priority="1" operator="between">
      <formula>"Bajo"</formula>
      <formula>"Bajo"</formula>
    </cfRule>
    <cfRule type="cellIs" dxfId="14" priority="2" operator="between">
      <formula>"Medio"</formula>
      <formula>"Medio"</formula>
    </cfRule>
    <cfRule type="cellIs" dxfId="13" priority="3" operator="between">
      <formula>"Alto"</formula>
      <formula>"Alto"</formula>
    </cfRule>
    <cfRule type="cellIs" dxfId="12" priority="4" operator="between">
      <formula>"Muy alto"</formula>
      <formula>"Muy alto"</formula>
    </cfRule>
  </conditionalFormatting>
  <conditionalFormatting sqref="S9:S133">
    <cfRule type="cellIs" dxfId="11" priority="5" operator="between">
      <formula>1</formula>
      <formula>20</formula>
    </cfRule>
    <cfRule type="cellIs" dxfId="10" priority="6" operator="between">
      <formula>40</formula>
      <formula>120</formula>
    </cfRule>
    <cfRule type="cellIs" dxfId="9" priority="7" operator="between">
      <formula>150</formula>
      <formula>500</formula>
    </cfRule>
    <cfRule type="cellIs" dxfId="8" priority="8" operator="between">
      <formula>600</formula>
      <formula>4000</formula>
    </cfRule>
    <cfRule type="expression" dxfId="7" priority="9">
      <formula>#REF!&gt;=600&lt;=4000</formula>
    </cfRule>
  </conditionalFormatting>
  <conditionalFormatting sqref="T9:T133">
    <cfRule type="cellIs" dxfId="6" priority="10" operator="between">
      <formula>"IV"</formula>
      <formula>"IV"</formula>
    </cfRule>
    <cfRule type="cellIs" dxfId="5" priority="11" operator="between">
      <formula>"III"</formula>
      <formula>"III"</formula>
    </cfRule>
    <cfRule type="cellIs" dxfId="4" priority="12" operator="between">
      <formula>"II"</formula>
      <formula>"II"</formula>
    </cfRule>
    <cfRule type="cellIs" dxfId="3" priority="13" operator="between">
      <formula>"I"</formula>
      <formula>"I"</formula>
    </cfRule>
  </conditionalFormatting>
  <conditionalFormatting sqref="U9:U133">
    <cfRule type="cellIs" dxfId="2" priority="14" operator="between">
      <formula>"Aceptable"</formula>
      <formula>"Aceptable"</formula>
    </cfRule>
    <cfRule type="cellIs" dxfId="1" priority="15" operator="between">
      <formula>"No aceptable o aceptable con control específico"</formula>
      <formula>"No aceptable o aceptable con control específico"</formula>
    </cfRule>
    <cfRule type="cellIs" dxfId="0" priority="16" operator="between">
      <formula>"No aceptable"</formula>
      <formula>"No aceptable"</formula>
    </cfRule>
  </conditionalFormatting>
  <hyperlinks>
    <hyperlink ref="I8" location="Anexos!B2" display="Clasificación" xr:uid="{00000000-0004-0000-0300-000000000000}"/>
    <hyperlink ref="N8" location="Tablas!B8" display="Nivel de deficiencia (ND)" xr:uid="{00000000-0004-0000-0300-000001000000}"/>
    <hyperlink ref="O8" location="Tablas!B16" display="Nivel de exposición (NE)" xr:uid="{00000000-0004-0000-0300-000002000000}"/>
    <hyperlink ref="P8" location="Tablas!B24" display="Nivel de probabilidad NP=(NDxNE)" xr:uid="{00000000-0004-0000-0300-000003000000}"/>
    <hyperlink ref="Q8" location="Tablas!B32" display="Interpretación del nivel de probabilidad" xr:uid="{00000000-0004-0000-0300-000004000000}"/>
    <hyperlink ref="R8" location="Tablas!B40" display="Nivel de consecuencia (NC)" xr:uid="{00000000-0004-0000-0300-000005000000}"/>
    <hyperlink ref="S8" location="Tablas!B48" display="Nivel de riesgo (NR) e Intervención" xr:uid="{00000000-0004-0000-0300-000006000000}"/>
    <hyperlink ref="T8" location="Tablas!B57" display="Interpretación del NR" xr:uid="{00000000-0004-0000-0300-000007000000}"/>
    <hyperlink ref="U8" location="Tablas!B65" display="Aceptabilidad del riesgo" xr:uid="{00000000-0004-0000-0300-000008000000}"/>
  </hyperlinks>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activeCell="F19" sqref="F19"/>
    </sheetView>
  </sheetViews>
  <sheetFormatPr baseColWidth="10" defaultColWidth="14.42578125" defaultRowHeight="15" customHeight="1" x14ac:dyDescent="0.25"/>
  <cols>
    <col min="1" max="1" width="1.85546875" customWidth="1"/>
    <col min="2" max="26" width="25.7109375" customWidth="1"/>
  </cols>
  <sheetData>
    <row r="1" spans="1:26" ht="5.25" customHeight="1" x14ac:dyDescent="0.25">
      <c r="A1" s="1"/>
      <c r="B1" s="1"/>
      <c r="C1" s="1"/>
      <c r="D1" s="1"/>
      <c r="E1" s="1"/>
      <c r="F1" s="1"/>
      <c r="G1" s="1"/>
      <c r="H1" s="1"/>
      <c r="I1" s="1"/>
      <c r="J1" s="1"/>
      <c r="K1" s="1"/>
      <c r="L1" s="1"/>
      <c r="M1" s="1"/>
      <c r="N1" s="1"/>
      <c r="O1" s="1"/>
      <c r="P1" s="1"/>
      <c r="Q1" s="1"/>
      <c r="R1" s="1"/>
      <c r="S1" s="1"/>
      <c r="T1" s="1"/>
      <c r="U1" s="1"/>
      <c r="V1" s="1"/>
      <c r="W1" s="1"/>
      <c r="X1" s="1"/>
      <c r="Y1" s="1"/>
      <c r="Z1" s="1"/>
    </row>
    <row r="2" spans="1:26" ht="15.75" customHeight="1" x14ac:dyDescent="0.25">
      <c r="A2" s="1"/>
      <c r="B2" s="61" t="s">
        <v>0</v>
      </c>
      <c r="C2" s="62"/>
      <c r="D2" s="62"/>
      <c r="E2" s="63"/>
      <c r="F2" s="1"/>
      <c r="G2" s="1"/>
      <c r="H2" s="1"/>
      <c r="I2" s="1"/>
      <c r="J2" s="1"/>
      <c r="K2" s="1"/>
      <c r="L2" s="1"/>
      <c r="M2" s="1"/>
      <c r="N2" s="1"/>
      <c r="O2" s="1"/>
      <c r="P2" s="1"/>
      <c r="Q2" s="1"/>
      <c r="R2" s="1"/>
      <c r="S2" s="1"/>
      <c r="T2" s="1"/>
      <c r="U2" s="1"/>
      <c r="V2" s="1"/>
      <c r="W2" s="1"/>
      <c r="X2" s="1"/>
      <c r="Y2" s="1"/>
      <c r="Z2" s="1"/>
    </row>
    <row r="3" spans="1:26" ht="15.75" customHeight="1" x14ac:dyDescent="0.25">
      <c r="A3" s="1"/>
      <c r="B3" s="2"/>
      <c r="C3" s="2"/>
      <c r="D3" s="2"/>
      <c r="E3" s="2"/>
      <c r="F3" s="1"/>
      <c r="G3" s="1"/>
      <c r="H3" s="1"/>
      <c r="I3" s="1"/>
      <c r="J3" s="1"/>
      <c r="K3" s="1"/>
      <c r="L3" s="1"/>
      <c r="M3" s="1"/>
      <c r="N3" s="1"/>
      <c r="O3" s="1"/>
      <c r="P3" s="1"/>
      <c r="Q3" s="1"/>
      <c r="R3" s="1"/>
      <c r="S3" s="1"/>
      <c r="T3" s="1"/>
      <c r="U3" s="1"/>
      <c r="V3" s="1"/>
      <c r="W3" s="1"/>
      <c r="X3" s="1"/>
      <c r="Y3" s="1"/>
      <c r="Z3" s="1"/>
    </row>
    <row r="4" spans="1:26" ht="27.75" customHeight="1" x14ac:dyDescent="0.25">
      <c r="A4" s="1"/>
      <c r="B4" s="3" t="s">
        <v>1</v>
      </c>
      <c r="C4" s="3" t="s">
        <v>2</v>
      </c>
      <c r="D4" s="3" t="s">
        <v>3</v>
      </c>
      <c r="E4" s="3" t="s">
        <v>4</v>
      </c>
      <c r="F4" s="1"/>
      <c r="G4" s="1"/>
      <c r="H4" s="1"/>
      <c r="I4" s="1"/>
      <c r="J4" s="1"/>
      <c r="K4" s="1"/>
      <c r="L4" s="1"/>
      <c r="M4" s="1"/>
      <c r="N4" s="1"/>
      <c r="O4" s="1"/>
      <c r="P4" s="1"/>
      <c r="Q4" s="1"/>
      <c r="R4" s="1"/>
      <c r="S4" s="1"/>
      <c r="T4" s="1"/>
      <c r="U4" s="1"/>
      <c r="V4" s="1"/>
      <c r="W4" s="1"/>
      <c r="X4" s="1"/>
      <c r="Y4" s="1"/>
      <c r="Z4" s="1"/>
    </row>
    <row r="5" spans="1:26" ht="12.75" customHeight="1" x14ac:dyDescent="0.25">
      <c r="A5" s="1"/>
      <c r="B5" s="3" t="s">
        <v>5</v>
      </c>
      <c r="C5" s="4" t="s">
        <v>6</v>
      </c>
      <c r="D5" s="4" t="s">
        <v>7</v>
      </c>
      <c r="E5" s="4" t="s">
        <v>8</v>
      </c>
      <c r="F5" s="1"/>
      <c r="G5" s="1"/>
      <c r="H5" s="1"/>
      <c r="I5" s="1"/>
      <c r="J5" s="1"/>
      <c r="K5" s="1"/>
      <c r="L5" s="1"/>
      <c r="M5" s="1"/>
      <c r="N5" s="1"/>
      <c r="O5" s="1"/>
      <c r="P5" s="1"/>
      <c r="Q5" s="1"/>
      <c r="R5" s="1"/>
      <c r="S5" s="1"/>
      <c r="T5" s="1"/>
      <c r="U5" s="1"/>
      <c r="V5" s="1"/>
      <c r="W5" s="1"/>
      <c r="X5" s="1"/>
      <c r="Y5" s="1"/>
      <c r="Z5" s="1"/>
    </row>
    <row r="6" spans="1:26" ht="157.5" customHeight="1" x14ac:dyDescent="0.25">
      <c r="A6" s="1"/>
      <c r="B6" s="3" t="s">
        <v>9</v>
      </c>
      <c r="C6" s="4" t="s">
        <v>10</v>
      </c>
      <c r="D6" s="4" t="s">
        <v>11</v>
      </c>
      <c r="E6" s="4" t="s">
        <v>12</v>
      </c>
      <c r="F6" s="1"/>
      <c r="G6" s="1"/>
      <c r="H6" s="1"/>
      <c r="I6" s="1"/>
      <c r="J6" s="1"/>
      <c r="K6" s="1"/>
      <c r="L6" s="1"/>
      <c r="M6" s="1"/>
      <c r="N6" s="1"/>
      <c r="O6" s="1"/>
      <c r="P6" s="1"/>
      <c r="Q6" s="1"/>
      <c r="R6" s="1"/>
      <c r="S6" s="1"/>
      <c r="T6" s="1"/>
      <c r="U6" s="1"/>
      <c r="V6" s="1"/>
      <c r="W6" s="1"/>
      <c r="X6" s="1"/>
      <c r="Y6" s="1"/>
      <c r="Z6" s="1"/>
    </row>
    <row r="7" spans="1:26" ht="15.75" customHeight="1" x14ac:dyDescent="0.25">
      <c r="A7" s="1"/>
      <c r="B7" s="5"/>
      <c r="C7" s="1"/>
      <c r="D7" s="1"/>
      <c r="E7" s="1"/>
      <c r="F7" s="1"/>
      <c r="G7" s="1"/>
      <c r="H7" s="1"/>
      <c r="I7" s="1"/>
      <c r="J7" s="1"/>
      <c r="K7" s="1"/>
      <c r="L7" s="1"/>
      <c r="M7" s="1"/>
      <c r="N7" s="1"/>
      <c r="O7" s="1"/>
      <c r="P7" s="1"/>
      <c r="Q7" s="1"/>
      <c r="R7" s="1"/>
      <c r="S7" s="1"/>
      <c r="T7" s="1"/>
      <c r="U7" s="1"/>
      <c r="V7" s="1"/>
      <c r="W7" s="1"/>
      <c r="X7" s="1"/>
      <c r="Y7" s="1"/>
      <c r="Z7" s="1"/>
    </row>
    <row r="8" spans="1:26" ht="12.75" customHeight="1" x14ac:dyDescent="0.25">
      <c r="A8" s="1"/>
      <c r="B8" s="61" t="s">
        <v>13</v>
      </c>
      <c r="C8" s="62"/>
      <c r="D8" s="63"/>
      <c r="E8" s="6"/>
      <c r="F8" s="1"/>
      <c r="G8" s="1"/>
      <c r="H8" s="1"/>
      <c r="I8" s="1"/>
      <c r="J8" s="1"/>
      <c r="K8" s="1"/>
      <c r="L8" s="1"/>
      <c r="M8" s="1"/>
      <c r="N8" s="1"/>
      <c r="O8" s="1"/>
      <c r="P8" s="1"/>
      <c r="Q8" s="1"/>
      <c r="R8" s="1"/>
      <c r="S8" s="1"/>
      <c r="T8" s="1"/>
      <c r="U8" s="1"/>
      <c r="V8" s="1"/>
      <c r="W8" s="1"/>
      <c r="X8" s="1"/>
      <c r="Y8" s="1"/>
      <c r="Z8" s="1"/>
    </row>
    <row r="9" spans="1:26" ht="12.75" customHeight="1" x14ac:dyDescent="0.25">
      <c r="A9" s="1"/>
      <c r="B9" s="2"/>
      <c r="C9" s="2"/>
      <c r="D9" s="2"/>
      <c r="E9" s="6"/>
      <c r="F9" s="1"/>
      <c r="G9" s="1"/>
      <c r="H9" s="1"/>
      <c r="I9" s="1"/>
      <c r="J9" s="1"/>
      <c r="K9" s="1"/>
      <c r="L9" s="1"/>
      <c r="M9" s="1"/>
      <c r="N9" s="1"/>
      <c r="O9" s="1"/>
      <c r="P9" s="1"/>
      <c r="Q9" s="1"/>
      <c r="R9" s="1"/>
      <c r="S9" s="1"/>
      <c r="T9" s="1"/>
      <c r="U9" s="1"/>
      <c r="V9" s="1"/>
      <c r="W9" s="1"/>
      <c r="X9" s="1"/>
      <c r="Y9" s="1"/>
      <c r="Z9" s="1"/>
    </row>
    <row r="10" spans="1:26" ht="12.75" customHeight="1" x14ac:dyDescent="0.25">
      <c r="A10" s="1"/>
      <c r="B10" s="3" t="s">
        <v>14</v>
      </c>
      <c r="C10" s="3" t="s">
        <v>15</v>
      </c>
      <c r="D10" s="3" t="s">
        <v>16</v>
      </c>
      <c r="E10" s="5"/>
      <c r="F10" s="1"/>
      <c r="G10" s="1"/>
      <c r="H10" s="1"/>
      <c r="I10" s="1"/>
      <c r="J10" s="1"/>
      <c r="K10" s="1"/>
      <c r="L10" s="1"/>
      <c r="M10" s="1"/>
      <c r="N10" s="1"/>
      <c r="O10" s="1"/>
      <c r="P10" s="1"/>
      <c r="Q10" s="1"/>
      <c r="R10" s="1"/>
      <c r="S10" s="1"/>
      <c r="T10" s="1"/>
      <c r="U10" s="1"/>
      <c r="V10" s="1"/>
      <c r="W10" s="1"/>
      <c r="X10" s="1"/>
      <c r="Y10" s="1"/>
      <c r="Z10" s="1"/>
    </row>
    <row r="11" spans="1:26" ht="120.75" customHeight="1" x14ac:dyDescent="0.25">
      <c r="A11" s="1"/>
      <c r="B11" s="3" t="s">
        <v>17</v>
      </c>
      <c r="C11" s="7">
        <v>10</v>
      </c>
      <c r="D11" s="4" t="s">
        <v>18</v>
      </c>
      <c r="E11" s="1"/>
      <c r="F11" s="1"/>
      <c r="G11" s="1"/>
      <c r="H11" s="1"/>
      <c r="I11" s="1"/>
      <c r="J11" s="1"/>
      <c r="K11" s="1"/>
      <c r="L11" s="1"/>
      <c r="M11" s="1"/>
      <c r="N11" s="1"/>
      <c r="O11" s="1"/>
      <c r="P11" s="1"/>
      <c r="Q11" s="1"/>
      <c r="R11" s="1"/>
      <c r="S11" s="1"/>
      <c r="T11" s="1"/>
      <c r="U11" s="1"/>
      <c r="V11" s="1"/>
      <c r="W11" s="1"/>
      <c r="X11" s="1"/>
      <c r="Y11" s="1"/>
      <c r="Z11" s="1"/>
    </row>
    <row r="12" spans="1:26" ht="12.75" customHeight="1" x14ac:dyDescent="0.25">
      <c r="A12" s="1"/>
      <c r="B12" s="3" t="s">
        <v>19</v>
      </c>
      <c r="C12" s="7">
        <v>6</v>
      </c>
      <c r="D12" s="4" t="s">
        <v>20</v>
      </c>
      <c r="E12" s="1"/>
      <c r="F12" s="1"/>
      <c r="G12" s="1"/>
      <c r="H12" s="1"/>
      <c r="I12" s="1"/>
      <c r="J12" s="1"/>
      <c r="K12" s="1"/>
      <c r="L12" s="1"/>
      <c r="M12" s="1"/>
      <c r="N12" s="1"/>
      <c r="O12" s="1"/>
      <c r="P12" s="1"/>
      <c r="Q12" s="1"/>
      <c r="R12" s="1"/>
      <c r="S12" s="1"/>
      <c r="T12" s="1"/>
      <c r="U12" s="1"/>
      <c r="V12" s="1"/>
      <c r="W12" s="1"/>
      <c r="X12" s="1"/>
      <c r="Y12" s="1"/>
      <c r="Z12" s="1"/>
    </row>
    <row r="13" spans="1:26" ht="12.75" customHeight="1" x14ac:dyDescent="0.25">
      <c r="A13" s="1"/>
      <c r="B13" s="3" t="s">
        <v>21</v>
      </c>
      <c r="C13" s="7">
        <v>2</v>
      </c>
      <c r="D13" s="4" t="s">
        <v>22</v>
      </c>
      <c r="E13" s="1"/>
      <c r="F13" s="1"/>
      <c r="G13" s="1"/>
      <c r="H13" s="1"/>
      <c r="I13" s="1"/>
      <c r="J13" s="1"/>
      <c r="K13" s="1"/>
      <c r="L13" s="1"/>
      <c r="M13" s="1"/>
      <c r="N13" s="1"/>
      <c r="O13" s="1"/>
      <c r="P13" s="1"/>
      <c r="Q13" s="1"/>
      <c r="R13" s="1"/>
      <c r="S13" s="1"/>
      <c r="T13" s="1"/>
      <c r="U13" s="1"/>
      <c r="V13" s="1"/>
      <c r="W13" s="1"/>
      <c r="X13" s="1"/>
      <c r="Y13" s="1"/>
      <c r="Z13" s="1"/>
    </row>
    <row r="14" spans="1:26" ht="12.75" customHeight="1" x14ac:dyDescent="0.25">
      <c r="A14" s="1"/>
      <c r="B14" s="3" t="s">
        <v>23</v>
      </c>
      <c r="C14" s="7" t="s">
        <v>24</v>
      </c>
      <c r="D14" s="4" t="s">
        <v>25</v>
      </c>
      <c r="E14" s="1"/>
      <c r="F14" s="1"/>
      <c r="G14" s="1"/>
      <c r="H14" s="1"/>
      <c r="I14" s="1"/>
      <c r="J14" s="1"/>
      <c r="K14" s="1"/>
      <c r="L14" s="1"/>
      <c r="M14" s="1"/>
      <c r="N14" s="1"/>
      <c r="O14" s="1"/>
      <c r="P14" s="1"/>
      <c r="Q14" s="1"/>
      <c r="R14" s="1"/>
      <c r="S14" s="1"/>
      <c r="T14" s="1"/>
      <c r="U14" s="1"/>
      <c r="V14" s="1"/>
      <c r="W14" s="1"/>
      <c r="X14" s="1"/>
      <c r="Y14" s="1"/>
      <c r="Z14" s="1"/>
    </row>
    <row r="15" spans="1:26" ht="15.75" customHeight="1" x14ac:dyDescent="0.25">
      <c r="A15" s="1"/>
      <c r="B15" s="5"/>
      <c r="C15" s="1"/>
      <c r="D15" s="1"/>
      <c r="E15" s="1"/>
      <c r="F15" s="1"/>
      <c r="G15" s="1"/>
      <c r="H15" s="1"/>
      <c r="I15" s="1"/>
      <c r="J15" s="1"/>
      <c r="K15" s="1"/>
      <c r="L15" s="1"/>
      <c r="M15" s="1"/>
      <c r="N15" s="1"/>
      <c r="O15" s="1"/>
      <c r="P15" s="1"/>
      <c r="Q15" s="1"/>
      <c r="R15" s="1"/>
      <c r="S15" s="1"/>
      <c r="T15" s="1"/>
      <c r="U15" s="1"/>
      <c r="V15" s="1"/>
      <c r="W15" s="1"/>
      <c r="X15" s="1"/>
      <c r="Y15" s="1"/>
      <c r="Z15" s="1"/>
    </row>
    <row r="16" spans="1:26" ht="12.75" customHeight="1" x14ac:dyDescent="0.25">
      <c r="A16" s="1"/>
      <c r="B16" s="61" t="s">
        <v>26</v>
      </c>
      <c r="C16" s="62"/>
      <c r="D16" s="63"/>
      <c r="E16" s="6"/>
      <c r="F16" s="1"/>
      <c r="G16" s="1"/>
      <c r="H16" s="1"/>
      <c r="I16" s="1"/>
      <c r="J16" s="1"/>
      <c r="K16" s="1"/>
      <c r="L16" s="1"/>
      <c r="M16" s="1"/>
      <c r="N16" s="1"/>
      <c r="O16" s="1"/>
      <c r="P16" s="1"/>
      <c r="Q16" s="1"/>
      <c r="R16" s="1"/>
      <c r="S16" s="1"/>
      <c r="T16" s="1"/>
      <c r="U16" s="1"/>
      <c r="V16" s="1"/>
      <c r="W16" s="1"/>
      <c r="X16" s="1"/>
      <c r="Y16" s="1"/>
      <c r="Z16" s="1"/>
    </row>
    <row r="17" spans="1:26" ht="12.75" customHeight="1" x14ac:dyDescent="0.25">
      <c r="A17" s="1"/>
      <c r="B17" s="2"/>
      <c r="C17" s="2"/>
      <c r="D17" s="2"/>
      <c r="E17" s="6"/>
      <c r="F17" s="1"/>
      <c r="G17" s="1"/>
      <c r="H17" s="1"/>
      <c r="I17" s="1"/>
      <c r="J17" s="1"/>
      <c r="K17" s="1"/>
      <c r="L17" s="1"/>
      <c r="M17" s="1"/>
      <c r="N17" s="1"/>
      <c r="O17" s="1"/>
      <c r="P17" s="1"/>
      <c r="Q17" s="1"/>
      <c r="R17" s="1"/>
      <c r="S17" s="1"/>
      <c r="T17" s="1"/>
      <c r="U17" s="1"/>
      <c r="V17" s="1"/>
      <c r="W17" s="1"/>
      <c r="X17" s="1"/>
      <c r="Y17" s="1"/>
      <c r="Z17" s="1"/>
    </row>
    <row r="18" spans="1:26" ht="12.75" customHeight="1" x14ac:dyDescent="0.25">
      <c r="A18" s="1"/>
      <c r="B18" s="3" t="s">
        <v>27</v>
      </c>
      <c r="C18" s="3" t="s">
        <v>28</v>
      </c>
      <c r="D18" s="3" t="s">
        <v>16</v>
      </c>
      <c r="E18" s="5"/>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3" t="s">
        <v>29</v>
      </c>
      <c r="C19" s="3">
        <v>4</v>
      </c>
      <c r="D19" s="4" t="s">
        <v>30</v>
      </c>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3" t="s">
        <v>31</v>
      </c>
      <c r="C20" s="3">
        <v>3</v>
      </c>
      <c r="D20" s="4" t="s">
        <v>32</v>
      </c>
      <c r="E20" s="1"/>
      <c r="F20" s="1"/>
      <c r="G20" s="1"/>
      <c r="H20" s="1"/>
      <c r="I20" s="1"/>
      <c r="J20" s="1"/>
      <c r="K20" s="1"/>
      <c r="L20" s="1"/>
      <c r="M20" s="1"/>
      <c r="N20" s="1"/>
      <c r="O20" s="1"/>
      <c r="P20" s="1"/>
      <c r="Q20" s="1"/>
      <c r="R20" s="1"/>
      <c r="S20" s="1"/>
      <c r="T20" s="1"/>
      <c r="U20" s="1"/>
      <c r="V20" s="1"/>
      <c r="W20" s="1"/>
      <c r="X20" s="1"/>
      <c r="Y20" s="1"/>
      <c r="Z20" s="1"/>
    </row>
    <row r="21" spans="1:26" ht="51.75" customHeight="1" x14ac:dyDescent="0.25">
      <c r="A21" s="1"/>
      <c r="B21" s="3" t="s">
        <v>33</v>
      </c>
      <c r="C21" s="3">
        <v>2</v>
      </c>
      <c r="D21" s="4" t="s">
        <v>34</v>
      </c>
      <c r="E21" s="1"/>
      <c r="F21" s="1"/>
      <c r="G21" s="1"/>
      <c r="H21" s="1"/>
      <c r="I21" s="1"/>
      <c r="J21" s="1"/>
      <c r="K21" s="1"/>
      <c r="L21" s="1"/>
      <c r="M21" s="1"/>
      <c r="N21" s="1"/>
      <c r="O21" s="1"/>
      <c r="P21" s="1"/>
      <c r="Q21" s="1"/>
      <c r="R21" s="1"/>
      <c r="S21" s="1"/>
      <c r="T21" s="1"/>
      <c r="U21" s="1"/>
      <c r="V21" s="1"/>
      <c r="W21" s="1"/>
      <c r="X21" s="1"/>
      <c r="Y21" s="1"/>
      <c r="Z21" s="1"/>
    </row>
    <row r="22" spans="1:26" ht="28.5" customHeight="1" x14ac:dyDescent="0.25">
      <c r="A22" s="1"/>
      <c r="B22" s="3" t="s">
        <v>35</v>
      </c>
      <c r="C22" s="3">
        <v>1</v>
      </c>
      <c r="D22" s="4" t="s">
        <v>36</v>
      </c>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5"/>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61" t="s">
        <v>37</v>
      </c>
      <c r="C24" s="62"/>
      <c r="D24" s="62"/>
      <c r="E24" s="62"/>
      <c r="F24" s="62"/>
      <c r="G24" s="63"/>
      <c r="H24" s="1"/>
      <c r="I24" s="1"/>
      <c r="J24" s="1"/>
      <c r="K24" s="1"/>
      <c r="L24" s="1"/>
      <c r="M24" s="1"/>
      <c r="N24" s="1"/>
      <c r="O24" s="1"/>
      <c r="P24" s="1"/>
      <c r="Q24" s="1"/>
      <c r="R24" s="1"/>
      <c r="S24" s="1"/>
      <c r="T24" s="1"/>
      <c r="U24" s="1"/>
      <c r="V24" s="1"/>
      <c r="W24" s="1"/>
      <c r="X24" s="1"/>
      <c r="Y24" s="1"/>
      <c r="Z24" s="1"/>
    </row>
    <row r="25" spans="1:26" ht="12.75" customHeight="1" x14ac:dyDescent="0.25">
      <c r="A25" s="1"/>
      <c r="B25" s="2"/>
      <c r="C25" s="2"/>
      <c r="D25" s="8"/>
      <c r="E25" s="6"/>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64" t="s">
        <v>38</v>
      </c>
      <c r="C26" s="65"/>
      <c r="D26" s="68" t="s">
        <v>39</v>
      </c>
      <c r="E26" s="69"/>
      <c r="F26" s="69"/>
      <c r="G26" s="70"/>
      <c r="H26" s="1"/>
      <c r="I26" s="1"/>
      <c r="J26" s="1"/>
      <c r="K26" s="1"/>
      <c r="L26" s="1"/>
      <c r="M26" s="1"/>
      <c r="N26" s="1"/>
      <c r="O26" s="1"/>
      <c r="P26" s="1"/>
      <c r="Q26" s="1"/>
      <c r="R26" s="1"/>
      <c r="S26" s="1"/>
      <c r="T26" s="1"/>
      <c r="U26" s="1"/>
      <c r="V26" s="1"/>
      <c r="W26" s="1"/>
      <c r="X26" s="1"/>
      <c r="Y26" s="1"/>
      <c r="Z26" s="1"/>
    </row>
    <row r="27" spans="1:26" ht="12.75" customHeight="1" x14ac:dyDescent="0.25">
      <c r="A27" s="1"/>
      <c r="B27" s="66"/>
      <c r="C27" s="67"/>
      <c r="D27" s="3">
        <v>4</v>
      </c>
      <c r="E27" s="3">
        <v>3</v>
      </c>
      <c r="F27" s="3">
        <v>2</v>
      </c>
      <c r="G27" s="3">
        <v>1</v>
      </c>
      <c r="H27" s="1"/>
      <c r="I27" s="1"/>
      <c r="J27" s="1"/>
      <c r="K27" s="1"/>
      <c r="L27" s="1"/>
      <c r="M27" s="1"/>
      <c r="N27" s="1"/>
      <c r="O27" s="1"/>
      <c r="P27" s="1"/>
      <c r="Q27" s="1"/>
      <c r="R27" s="1"/>
      <c r="S27" s="1"/>
      <c r="T27" s="1"/>
      <c r="U27" s="1"/>
      <c r="V27" s="1"/>
      <c r="W27" s="1"/>
      <c r="X27" s="1"/>
      <c r="Y27" s="1"/>
      <c r="Z27" s="1"/>
    </row>
    <row r="28" spans="1:26" ht="12.75" customHeight="1" x14ac:dyDescent="0.25">
      <c r="A28" s="1"/>
      <c r="B28" s="58" t="s">
        <v>40</v>
      </c>
      <c r="C28" s="3">
        <v>10</v>
      </c>
      <c r="D28" s="9" t="s">
        <v>41</v>
      </c>
      <c r="E28" s="9" t="s">
        <v>42</v>
      </c>
      <c r="F28" s="10" t="s">
        <v>43</v>
      </c>
      <c r="G28" s="10" t="s">
        <v>44</v>
      </c>
      <c r="H28" s="1"/>
      <c r="I28" s="1"/>
      <c r="J28" s="1"/>
      <c r="K28" s="1"/>
      <c r="L28" s="1"/>
      <c r="M28" s="1"/>
      <c r="N28" s="1"/>
      <c r="O28" s="1"/>
      <c r="P28" s="1"/>
      <c r="Q28" s="1"/>
      <c r="R28" s="1"/>
      <c r="S28" s="1"/>
      <c r="T28" s="1"/>
      <c r="U28" s="1"/>
      <c r="V28" s="1"/>
      <c r="W28" s="1"/>
      <c r="X28" s="1"/>
      <c r="Y28" s="1"/>
      <c r="Z28" s="1"/>
    </row>
    <row r="29" spans="1:26" ht="12.75" customHeight="1" x14ac:dyDescent="0.25">
      <c r="A29" s="1"/>
      <c r="B29" s="59"/>
      <c r="C29" s="3">
        <v>6</v>
      </c>
      <c r="D29" s="9" t="s">
        <v>45</v>
      </c>
      <c r="E29" s="10" t="s">
        <v>46</v>
      </c>
      <c r="F29" s="10" t="s">
        <v>47</v>
      </c>
      <c r="G29" s="11" t="s">
        <v>48</v>
      </c>
      <c r="H29" s="1"/>
      <c r="I29" s="1"/>
      <c r="J29" s="1"/>
      <c r="K29" s="1"/>
      <c r="L29" s="1"/>
      <c r="M29" s="1"/>
      <c r="N29" s="1"/>
      <c r="O29" s="1"/>
      <c r="P29" s="1"/>
      <c r="Q29" s="1"/>
      <c r="R29" s="1"/>
      <c r="S29" s="1"/>
      <c r="T29" s="1"/>
      <c r="U29" s="1"/>
      <c r="V29" s="1"/>
      <c r="W29" s="1"/>
      <c r="X29" s="1"/>
      <c r="Y29" s="1"/>
      <c r="Z29" s="1"/>
    </row>
    <row r="30" spans="1:26" ht="12.75" customHeight="1" x14ac:dyDescent="0.25">
      <c r="A30" s="1"/>
      <c r="B30" s="60"/>
      <c r="C30" s="3">
        <v>2</v>
      </c>
      <c r="D30" s="11" t="s">
        <v>49</v>
      </c>
      <c r="E30" s="11" t="s">
        <v>48</v>
      </c>
      <c r="F30" s="12" t="s">
        <v>50</v>
      </c>
      <c r="G30" s="12" t="s">
        <v>51</v>
      </c>
      <c r="H30" s="1"/>
      <c r="I30" s="1"/>
      <c r="J30" s="1"/>
      <c r="K30" s="1"/>
      <c r="L30" s="1"/>
      <c r="M30" s="1"/>
      <c r="N30" s="1"/>
      <c r="O30" s="1"/>
      <c r="P30" s="1"/>
      <c r="Q30" s="1"/>
      <c r="R30" s="1"/>
      <c r="S30" s="1"/>
      <c r="T30" s="1"/>
      <c r="U30" s="1"/>
      <c r="V30" s="1"/>
      <c r="W30" s="1"/>
      <c r="X30" s="1"/>
      <c r="Y30" s="1"/>
      <c r="Z30" s="1"/>
    </row>
    <row r="31" spans="1:26" ht="15.75" customHeight="1" x14ac:dyDescent="0.25">
      <c r="A31" s="1"/>
      <c r="B31" s="5"/>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61" t="s">
        <v>52</v>
      </c>
      <c r="C32" s="62"/>
      <c r="D32" s="63"/>
      <c r="E32" s="6"/>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2"/>
      <c r="C33" s="2"/>
      <c r="D33" s="2"/>
      <c r="E33" s="6"/>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3" t="s">
        <v>53</v>
      </c>
      <c r="C34" s="3" t="s">
        <v>54</v>
      </c>
      <c r="D34" s="3" t="s">
        <v>16</v>
      </c>
      <c r="E34" s="5"/>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3" t="s">
        <v>17</v>
      </c>
      <c r="C35" s="3" t="s">
        <v>55</v>
      </c>
      <c r="D35" s="4" t="s">
        <v>56</v>
      </c>
      <c r="E35" s="1"/>
      <c r="F35" s="1"/>
      <c r="G35" s="1"/>
      <c r="H35" s="1"/>
      <c r="I35" s="1"/>
      <c r="J35" s="1"/>
      <c r="K35" s="1"/>
      <c r="L35" s="1"/>
      <c r="M35" s="1"/>
      <c r="N35" s="1"/>
      <c r="O35" s="1"/>
      <c r="P35" s="1"/>
      <c r="Q35" s="1"/>
      <c r="R35" s="1"/>
      <c r="S35" s="1"/>
      <c r="T35" s="1"/>
      <c r="U35" s="1"/>
      <c r="V35" s="1"/>
      <c r="W35" s="1"/>
      <c r="X35" s="1"/>
      <c r="Y35" s="1"/>
      <c r="Z35" s="1"/>
    </row>
    <row r="36" spans="1:26" ht="116.25" customHeight="1" x14ac:dyDescent="0.25">
      <c r="A36" s="1"/>
      <c r="B36" s="3" t="s">
        <v>19</v>
      </c>
      <c r="C36" s="3" t="s">
        <v>57</v>
      </c>
      <c r="D36" s="4" t="s">
        <v>58</v>
      </c>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3" t="s">
        <v>21</v>
      </c>
      <c r="C37" s="3" t="s">
        <v>59</v>
      </c>
      <c r="D37" s="4" t="s">
        <v>60</v>
      </c>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3" t="s">
        <v>23</v>
      </c>
      <c r="C38" s="3" t="s">
        <v>61</v>
      </c>
      <c r="D38" s="4" t="s">
        <v>62</v>
      </c>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5"/>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61" t="s">
        <v>63</v>
      </c>
      <c r="C40" s="62"/>
      <c r="D40" s="63"/>
      <c r="E40" s="6"/>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2"/>
      <c r="C41" s="2"/>
      <c r="D41" s="2"/>
      <c r="E41" s="6"/>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3" t="s">
        <v>64</v>
      </c>
      <c r="C42" s="3" t="s">
        <v>65</v>
      </c>
      <c r="D42" s="3" t="s">
        <v>66</v>
      </c>
      <c r="E42" s="5"/>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3" t="s">
        <v>67</v>
      </c>
      <c r="C43" s="3">
        <v>100</v>
      </c>
      <c r="D43" s="4" t="s">
        <v>68</v>
      </c>
      <c r="E43" s="1"/>
      <c r="F43" s="1"/>
      <c r="G43" s="1"/>
      <c r="H43" s="1"/>
      <c r="I43" s="1"/>
      <c r="J43" s="1"/>
      <c r="K43" s="1"/>
      <c r="L43" s="1"/>
      <c r="M43" s="1"/>
      <c r="N43" s="1"/>
      <c r="O43" s="1"/>
      <c r="P43" s="1"/>
      <c r="Q43" s="1"/>
      <c r="R43" s="1"/>
      <c r="S43" s="1"/>
      <c r="T43" s="1"/>
      <c r="U43" s="1"/>
      <c r="V43" s="1"/>
      <c r="W43" s="1"/>
      <c r="X43" s="1"/>
      <c r="Y43" s="1"/>
      <c r="Z43" s="1"/>
    </row>
    <row r="44" spans="1:26" ht="56.25" customHeight="1" x14ac:dyDescent="0.25">
      <c r="A44" s="1"/>
      <c r="B44" s="3" t="s">
        <v>69</v>
      </c>
      <c r="C44" s="3">
        <v>60</v>
      </c>
      <c r="D44" s="4" t="s">
        <v>70</v>
      </c>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3" t="s">
        <v>71</v>
      </c>
      <c r="C45" s="3">
        <v>25</v>
      </c>
      <c r="D45" s="4" t="s">
        <v>72</v>
      </c>
      <c r="E45" s="1"/>
      <c r="F45" s="1"/>
      <c r="G45" s="1"/>
      <c r="H45" s="1"/>
      <c r="I45" s="1"/>
      <c r="J45" s="1"/>
      <c r="K45" s="1"/>
      <c r="L45" s="1"/>
      <c r="M45" s="1"/>
      <c r="N45" s="1"/>
      <c r="O45" s="1"/>
      <c r="P45" s="1"/>
      <c r="Q45" s="1"/>
      <c r="R45" s="1"/>
      <c r="S45" s="1"/>
      <c r="T45" s="1"/>
      <c r="U45" s="1"/>
      <c r="V45" s="1"/>
      <c r="W45" s="1"/>
      <c r="X45" s="1"/>
      <c r="Y45" s="1"/>
      <c r="Z45" s="1"/>
    </row>
    <row r="46" spans="1:26" ht="30.75" customHeight="1" x14ac:dyDescent="0.25">
      <c r="A46" s="1"/>
      <c r="B46" s="3" t="s">
        <v>73</v>
      </c>
      <c r="C46" s="3">
        <v>10</v>
      </c>
      <c r="D46" s="4" t="s">
        <v>74</v>
      </c>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5"/>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61" t="s">
        <v>75</v>
      </c>
      <c r="C48" s="62"/>
      <c r="D48" s="62"/>
      <c r="E48" s="62"/>
      <c r="F48" s="62"/>
      <c r="G48" s="63"/>
      <c r="H48" s="1"/>
      <c r="I48" s="1"/>
      <c r="J48" s="1"/>
      <c r="K48" s="1"/>
      <c r="L48" s="1"/>
      <c r="M48" s="1"/>
      <c r="N48" s="1"/>
      <c r="O48" s="1"/>
      <c r="P48" s="1"/>
      <c r="Q48" s="1"/>
      <c r="R48" s="1"/>
      <c r="S48" s="1"/>
      <c r="T48" s="1"/>
      <c r="U48" s="1"/>
      <c r="V48" s="1"/>
      <c r="W48" s="1"/>
      <c r="X48" s="1"/>
      <c r="Y48" s="1"/>
      <c r="Z48" s="1"/>
    </row>
    <row r="49" spans="1:26" ht="12.75" customHeight="1" x14ac:dyDescent="0.25">
      <c r="A49" s="1"/>
      <c r="B49" s="2"/>
      <c r="C49" s="2"/>
      <c r="D49" s="8"/>
      <c r="E49" s="6"/>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64" t="s">
        <v>76</v>
      </c>
      <c r="C50" s="65"/>
      <c r="D50" s="68" t="s">
        <v>77</v>
      </c>
      <c r="E50" s="69"/>
      <c r="F50" s="69"/>
      <c r="G50" s="70"/>
      <c r="H50" s="1"/>
      <c r="I50" s="1"/>
      <c r="J50" s="1"/>
      <c r="K50" s="1"/>
      <c r="L50" s="1"/>
      <c r="M50" s="1"/>
      <c r="N50" s="1"/>
      <c r="O50" s="1"/>
      <c r="P50" s="1"/>
      <c r="Q50" s="1"/>
      <c r="R50" s="1"/>
      <c r="S50" s="1"/>
      <c r="T50" s="1"/>
      <c r="U50" s="1"/>
      <c r="V50" s="1"/>
      <c r="W50" s="1"/>
      <c r="X50" s="1"/>
      <c r="Y50" s="1"/>
      <c r="Z50" s="1"/>
    </row>
    <row r="51" spans="1:26" ht="12.75" customHeight="1" x14ac:dyDescent="0.25">
      <c r="A51" s="1"/>
      <c r="B51" s="66"/>
      <c r="C51" s="67"/>
      <c r="D51" s="13" t="s">
        <v>78</v>
      </c>
      <c r="E51" s="13" t="s">
        <v>79</v>
      </c>
      <c r="F51" s="13" t="s">
        <v>80</v>
      </c>
      <c r="G51" s="13" t="s">
        <v>81</v>
      </c>
      <c r="H51" s="1"/>
      <c r="I51" s="1"/>
      <c r="J51" s="1"/>
      <c r="K51" s="1"/>
      <c r="L51" s="1"/>
      <c r="M51" s="1"/>
      <c r="N51" s="1"/>
      <c r="O51" s="1"/>
      <c r="P51" s="1"/>
      <c r="Q51" s="1"/>
      <c r="R51" s="1"/>
      <c r="S51" s="1"/>
      <c r="T51" s="1"/>
      <c r="U51" s="1"/>
      <c r="V51" s="1"/>
      <c r="W51" s="1"/>
      <c r="X51" s="1"/>
      <c r="Y51" s="1"/>
      <c r="Z51" s="1"/>
    </row>
    <row r="52" spans="1:26" ht="15" customHeight="1" x14ac:dyDescent="0.25">
      <c r="A52" s="1"/>
      <c r="B52" s="58" t="s">
        <v>82</v>
      </c>
      <c r="C52" s="3">
        <v>100</v>
      </c>
      <c r="D52" s="9" t="s">
        <v>83</v>
      </c>
      <c r="E52" s="9" t="s">
        <v>84</v>
      </c>
      <c r="F52" s="9" t="s">
        <v>85</v>
      </c>
      <c r="G52" s="10" t="s">
        <v>86</v>
      </c>
      <c r="H52" s="1"/>
      <c r="I52" s="1"/>
      <c r="J52" s="1"/>
      <c r="K52" s="1"/>
      <c r="L52" s="1"/>
      <c r="M52" s="1"/>
      <c r="N52" s="1"/>
      <c r="O52" s="1"/>
      <c r="P52" s="1"/>
      <c r="Q52" s="1"/>
      <c r="R52" s="1"/>
      <c r="S52" s="1"/>
      <c r="T52" s="1"/>
      <c r="U52" s="1"/>
      <c r="V52" s="1"/>
      <c r="W52" s="1"/>
      <c r="X52" s="1"/>
      <c r="Y52" s="1"/>
      <c r="Z52" s="1"/>
    </row>
    <row r="53" spans="1:26" ht="12.75" customHeight="1" x14ac:dyDescent="0.25">
      <c r="A53" s="1"/>
      <c r="B53" s="59"/>
      <c r="C53" s="3">
        <v>60</v>
      </c>
      <c r="D53" s="9" t="s">
        <v>87</v>
      </c>
      <c r="E53" s="9" t="s">
        <v>88</v>
      </c>
      <c r="F53" s="10" t="s">
        <v>89</v>
      </c>
      <c r="G53" s="12" t="s">
        <v>90</v>
      </c>
      <c r="H53" s="1"/>
      <c r="I53" s="1"/>
      <c r="J53" s="1"/>
      <c r="K53" s="1"/>
      <c r="L53" s="1"/>
      <c r="M53" s="1"/>
      <c r="N53" s="1"/>
      <c r="O53" s="1"/>
      <c r="P53" s="1"/>
      <c r="Q53" s="1"/>
      <c r="R53" s="1"/>
      <c r="S53" s="1"/>
      <c r="T53" s="1"/>
      <c r="U53" s="1"/>
      <c r="V53" s="1"/>
      <c r="W53" s="1"/>
      <c r="X53" s="1"/>
      <c r="Y53" s="1"/>
      <c r="Z53" s="1"/>
    </row>
    <row r="54" spans="1:26" ht="12.75" customHeight="1" x14ac:dyDescent="0.25">
      <c r="A54" s="1"/>
      <c r="B54" s="59"/>
      <c r="C54" s="3">
        <v>25</v>
      </c>
      <c r="D54" s="9" t="s">
        <v>91</v>
      </c>
      <c r="E54" s="10" t="s">
        <v>92</v>
      </c>
      <c r="F54" s="10" t="s">
        <v>93</v>
      </c>
      <c r="G54" s="11" t="s">
        <v>94</v>
      </c>
      <c r="H54" s="1"/>
      <c r="I54" s="1"/>
      <c r="J54" s="1"/>
      <c r="K54" s="1"/>
      <c r="L54" s="1"/>
      <c r="M54" s="1"/>
      <c r="N54" s="1"/>
      <c r="O54" s="1"/>
      <c r="P54" s="1"/>
      <c r="Q54" s="1"/>
      <c r="R54" s="1"/>
      <c r="S54" s="1"/>
      <c r="T54" s="1"/>
      <c r="U54" s="1"/>
      <c r="V54" s="1"/>
      <c r="W54" s="1"/>
      <c r="X54" s="1"/>
      <c r="Y54" s="1"/>
      <c r="Z54" s="1"/>
    </row>
    <row r="55" spans="1:26" ht="12.75" customHeight="1" x14ac:dyDescent="0.25">
      <c r="A55" s="1"/>
      <c r="B55" s="60"/>
      <c r="C55" s="3">
        <v>10</v>
      </c>
      <c r="D55" s="10" t="s">
        <v>95</v>
      </c>
      <c r="E55" s="12" t="s">
        <v>96</v>
      </c>
      <c r="F55" s="11" t="s">
        <v>97</v>
      </c>
      <c r="G55" s="11" t="s">
        <v>98</v>
      </c>
      <c r="H55" s="1"/>
      <c r="I55" s="1"/>
      <c r="J55" s="1"/>
      <c r="K55" s="1"/>
      <c r="L55" s="1"/>
      <c r="M55" s="1"/>
      <c r="N55" s="1"/>
      <c r="O55" s="1"/>
      <c r="P55" s="1"/>
      <c r="Q55" s="1"/>
      <c r="R55" s="1"/>
      <c r="S55" s="1"/>
      <c r="T55" s="1"/>
      <c r="U55" s="1"/>
      <c r="V55" s="1"/>
      <c r="W55" s="1"/>
      <c r="X55" s="1"/>
      <c r="Y55" s="1"/>
      <c r="Z55" s="1"/>
    </row>
    <row r="56" spans="1:26" ht="15.75" customHeight="1" x14ac:dyDescent="0.25">
      <c r="A56" s="1"/>
      <c r="B56" s="5"/>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61" t="s">
        <v>99</v>
      </c>
      <c r="C57" s="62"/>
      <c r="D57" s="63"/>
      <c r="E57" s="6"/>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2"/>
      <c r="C58" s="2"/>
      <c r="D58" s="2"/>
      <c r="E58" s="6"/>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3" t="s">
        <v>100</v>
      </c>
      <c r="C59" s="3" t="s">
        <v>101</v>
      </c>
      <c r="D59" s="3" t="s">
        <v>16</v>
      </c>
      <c r="E59" s="5"/>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3" t="s">
        <v>102</v>
      </c>
      <c r="C60" s="3" t="s">
        <v>103</v>
      </c>
      <c r="D60" s="4" t="s">
        <v>104</v>
      </c>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3" t="s">
        <v>105</v>
      </c>
      <c r="C61" s="3" t="s">
        <v>106</v>
      </c>
      <c r="D61" s="4" t="s">
        <v>107</v>
      </c>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3" t="s">
        <v>108</v>
      </c>
      <c r="C62" s="3" t="s">
        <v>109</v>
      </c>
      <c r="D62" s="4" t="s">
        <v>110</v>
      </c>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3" t="s">
        <v>111</v>
      </c>
      <c r="C63" s="3">
        <v>20</v>
      </c>
      <c r="D63" s="4" t="s">
        <v>112</v>
      </c>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5"/>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61" t="s">
        <v>113</v>
      </c>
      <c r="C65" s="63"/>
      <c r="D65" s="6"/>
      <c r="E65" s="6"/>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2"/>
      <c r="C66" s="2"/>
      <c r="D66" s="8"/>
      <c r="E66" s="6"/>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3" t="s">
        <v>100</v>
      </c>
      <c r="C67" s="3" t="s">
        <v>16</v>
      </c>
      <c r="D67" s="5"/>
      <c r="E67" s="5"/>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3" t="s">
        <v>102</v>
      </c>
      <c r="C68" s="4" t="s">
        <v>114</v>
      </c>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3" t="s">
        <v>105</v>
      </c>
      <c r="C69" s="4" t="s">
        <v>115</v>
      </c>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3" t="s">
        <v>108</v>
      </c>
      <c r="C70" s="4" t="s">
        <v>116</v>
      </c>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3" t="s">
        <v>111</v>
      </c>
      <c r="C71" s="4" t="s">
        <v>116</v>
      </c>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5">
    <mergeCell ref="B52:B55"/>
    <mergeCell ref="B57:D57"/>
    <mergeCell ref="B65:C65"/>
    <mergeCell ref="B2:E2"/>
    <mergeCell ref="B8:D8"/>
    <mergeCell ref="B16:D16"/>
    <mergeCell ref="B24:G24"/>
    <mergeCell ref="B26:C27"/>
    <mergeCell ref="D26:G26"/>
    <mergeCell ref="B28:B30"/>
    <mergeCell ref="B32:D32"/>
    <mergeCell ref="B40:D40"/>
    <mergeCell ref="B48:G48"/>
    <mergeCell ref="B50:C51"/>
    <mergeCell ref="D50:G50"/>
  </mergeCells>
  <pageMargins left="0.7" right="0.7" top="0.75" bottom="0.75" header="0" footer="0"/>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B130" workbookViewId="0">
      <selection activeCell="H9" sqref="H9"/>
    </sheetView>
  </sheetViews>
  <sheetFormatPr baseColWidth="10" defaultColWidth="14.42578125" defaultRowHeight="15" customHeight="1" x14ac:dyDescent="0.25"/>
  <cols>
    <col min="1" max="1" width="1.85546875" customWidth="1"/>
    <col min="2" max="2" width="3.85546875" customWidth="1"/>
    <col min="3" max="26" width="25.7109375" customWidth="1"/>
  </cols>
  <sheetData>
    <row r="1" spans="1:26" ht="5.25" customHeight="1" x14ac:dyDescent="0.25">
      <c r="A1" s="1"/>
      <c r="B1" s="1"/>
      <c r="C1" s="1"/>
      <c r="D1" s="1"/>
      <c r="E1" s="1"/>
      <c r="F1" s="1"/>
      <c r="G1" s="1"/>
      <c r="H1" s="1"/>
      <c r="I1" s="1"/>
      <c r="J1" s="1"/>
      <c r="K1" s="1"/>
      <c r="L1" s="1"/>
      <c r="M1" s="1"/>
      <c r="N1" s="1"/>
      <c r="O1" s="1"/>
      <c r="P1" s="1"/>
      <c r="Q1" s="1"/>
      <c r="R1" s="1"/>
      <c r="S1" s="1"/>
      <c r="T1" s="1"/>
      <c r="U1" s="1"/>
      <c r="V1" s="1"/>
      <c r="W1" s="1"/>
      <c r="X1" s="1"/>
      <c r="Y1" s="1"/>
      <c r="Z1" s="1"/>
    </row>
    <row r="2" spans="1:26" ht="15.75" customHeight="1" x14ac:dyDescent="0.25">
      <c r="A2" s="1"/>
      <c r="B2" s="61" t="s">
        <v>117</v>
      </c>
      <c r="C2" s="62"/>
      <c r="D2" s="62"/>
      <c r="E2" s="62"/>
      <c r="F2" s="62"/>
      <c r="G2" s="62"/>
      <c r="H2" s="62"/>
      <c r="I2" s="63"/>
      <c r="J2" s="1"/>
      <c r="K2" s="1"/>
      <c r="L2" s="1"/>
      <c r="M2" s="1"/>
      <c r="N2" s="1"/>
      <c r="O2" s="1"/>
      <c r="P2" s="1"/>
      <c r="Q2" s="1"/>
      <c r="R2" s="1"/>
      <c r="S2" s="1"/>
      <c r="T2" s="1"/>
      <c r="U2" s="1"/>
      <c r="V2" s="1"/>
      <c r="W2" s="1"/>
      <c r="X2" s="1"/>
      <c r="Y2" s="1"/>
      <c r="Z2" s="1"/>
    </row>
    <row r="3" spans="1:26" ht="15.75" customHeight="1" x14ac:dyDescent="0.25">
      <c r="A3" s="1"/>
      <c r="B3" s="1"/>
      <c r="C3" s="8"/>
      <c r="D3" s="8"/>
      <c r="E3" s="8"/>
      <c r="F3" s="8"/>
      <c r="G3" s="1"/>
      <c r="H3" s="1"/>
      <c r="I3" s="1"/>
      <c r="J3" s="1"/>
      <c r="K3" s="1"/>
      <c r="L3" s="1"/>
      <c r="M3" s="1"/>
      <c r="N3" s="1"/>
      <c r="O3" s="1"/>
      <c r="P3" s="1"/>
      <c r="Q3" s="1"/>
      <c r="R3" s="1"/>
      <c r="S3" s="1"/>
      <c r="T3" s="1"/>
      <c r="U3" s="1"/>
      <c r="V3" s="1"/>
      <c r="W3" s="1"/>
      <c r="X3" s="1"/>
      <c r="Y3" s="1"/>
      <c r="Z3" s="1"/>
    </row>
    <row r="4" spans="1:26" ht="15.75" customHeight="1" x14ac:dyDescent="0.25">
      <c r="A4" s="1"/>
      <c r="B4" s="73" t="s">
        <v>118</v>
      </c>
      <c r="C4" s="74" t="s">
        <v>119</v>
      </c>
      <c r="D4" s="69"/>
      <c r="E4" s="69"/>
      <c r="F4" s="69"/>
      <c r="G4" s="69"/>
      <c r="H4" s="69"/>
      <c r="I4" s="70"/>
      <c r="J4" s="1"/>
      <c r="K4" s="1"/>
      <c r="L4" s="1"/>
      <c r="M4" s="1"/>
      <c r="N4" s="1"/>
      <c r="O4" s="1"/>
      <c r="P4" s="1"/>
      <c r="Q4" s="1"/>
      <c r="R4" s="1"/>
      <c r="S4" s="1"/>
      <c r="T4" s="1"/>
      <c r="U4" s="1"/>
      <c r="V4" s="1"/>
      <c r="W4" s="1"/>
      <c r="X4" s="1"/>
      <c r="Y4" s="1"/>
      <c r="Z4" s="1"/>
    </row>
    <row r="5" spans="1:26" ht="12.75" customHeight="1" x14ac:dyDescent="0.25">
      <c r="A5" s="1"/>
      <c r="B5" s="59"/>
      <c r="C5" s="14" t="s">
        <v>120</v>
      </c>
      <c r="D5" s="3" t="s">
        <v>121</v>
      </c>
      <c r="E5" s="3" t="s">
        <v>122</v>
      </c>
      <c r="F5" s="3" t="s">
        <v>123</v>
      </c>
      <c r="G5" s="3" t="s">
        <v>124</v>
      </c>
      <c r="H5" s="3" t="s">
        <v>125</v>
      </c>
      <c r="I5" s="3" t="s">
        <v>126</v>
      </c>
      <c r="J5" s="1"/>
      <c r="K5" s="1"/>
      <c r="L5" s="1"/>
      <c r="M5" s="1"/>
      <c r="N5" s="1"/>
      <c r="O5" s="1"/>
      <c r="P5" s="1"/>
      <c r="Q5" s="1"/>
      <c r="R5" s="1"/>
      <c r="S5" s="1"/>
      <c r="T5" s="1"/>
      <c r="U5" s="1"/>
      <c r="V5" s="1"/>
      <c r="W5" s="1"/>
      <c r="X5" s="1"/>
      <c r="Y5" s="1"/>
      <c r="Z5" s="1"/>
    </row>
    <row r="6" spans="1:26" ht="12.75" customHeight="1" x14ac:dyDescent="0.25">
      <c r="A6" s="1"/>
      <c r="B6" s="59"/>
      <c r="C6" s="15" t="s">
        <v>127</v>
      </c>
      <c r="D6" s="4" t="s">
        <v>128</v>
      </c>
      <c r="E6" s="4" t="s">
        <v>129</v>
      </c>
      <c r="F6" s="16" t="s">
        <v>130</v>
      </c>
      <c r="G6" s="16" t="s">
        <v>131</v>
      </c>
      <c r="H6" s="4" t="s">
        <v>132</v>
      </c>
      <c r="I6" s="4" t="s">
        <v>133</v>
      </c>
      <c r="J6" s="1"/>
      <c r="K6" s="1"/>
      <c r="L6" s="1"/>
      <c r="M6" s="1"/>
      <c r="N6" s="1"/>
      <c r="O6" s="1"/>
      <c r="P6" s="1"/>
      <c r="Q6" s="1"/>
      <c r="R6" s="1"/>
      <c r="S6" s="1"/>
      <c r="T6" s="1"/>
      <c r="U6" s="1"/>
      <c r="V6" s="1"/>
      <c r="W6" s="1"/>
      <c r="X6" s="1"/>
      <c r="Y6" s="1"/>
      <c r="Z6" s="1"/>
    </row>
    <row r="7" spans="1:26" ht="12.75" customHeight="1" x14ac:dyDescent="0.25">
      <c r="A7" s="1"/>
      <c r="B7" s="59"/>
      <c r="C7" s="15" t="s">
        <v>134</v>
      </c>
      <c r="D7" s="16" t="s">
        <v>135</v>
      </c>
      <c r="E7" s="4" t="s">
        <v>136</v>
      </c>
      <c r="F7" s="17" t="s">
        <v>137</v>
      </c>
      <c r="G7" s="4" t="s">
        <v>138</v>
      </c>
      <c r="H7" s="4" t="s">
        <v>139</v>
      </c>
      <c r="I7" s="4" t="s">
        <v>140</v>
      </c>
      <c r="J7" s="1"/>
      <c r="K7" s="1"/>
      <c r="L7" s="1"/>
      <c r="M7" s="1"/>
      <c r="N7" s="1"/>
      <c r="O7" s="1"/>
      <c r="P7" s="1"/>
      <c r="Q7" s="1"/>
      <c r="R7" s="1"/>
      <c r="S7" s="1"/>
      <c r="T7" s="1"/>
      <c r="U7" s="1"/>
      <c r="V7" s="1"/>
      <c r="W7" s="1"/>
      <c r="X7" s="1"/>
      <c r="Y7" s="1"/>
      <c r="Z7" s="1"/>
    </row>
    <row r="8" spans="1:26" ht="12.75" customHeight="1" x14ac:dyDescent="0.25">
      <c r="A8" s="1"/>
      <c r="B8" s="59"/>
      <c r="C8" s="15" t="s">
        <v>141</v>
      </c>
      <c r="D8" s="4" t="s">
        <v>142</v>
      </c>
      <c r="E8" s="4" t="s">
        <v>143</v>
      </c>
      <c r="F8" s="17" t="s">
        <v>144</v>
      </c>
      <c r="G8" s="4" t="s">
        <v>145</v>
      </c>
      <c r="H8" s="16" t="s">
        <v>146</v>
      </c>
      <c r="I8" s="4" t="s">
        <v>147</v>
      </c>
      <c r="J8" s="1"/>
      <c r="K8" s="1"/>
      <c r="L8" s="1"/>
      <c r="M8" s="1"/>
      <c r="N8" s="1"/>
      <c r="O8" s="1"/>
      <c r="P8" s="1"/>
      <c r="Q8" s="1"/>
      <c r="R8" s="1"/>
      <c r="S8" s="1"/>
      <c r="T8" s="1"/>
      <c r="U8" s="1"/>
      <c r="V8" s="1"/>
      <c r="W8" s="1"/>
      <c r="X8" s="1"/>
      <c r="Y8" s="1"/>
      <c r="Z8" s="1"/>
    </row>
    <row r="9" spans="1:26" ht="75.75" customHeight="1" x14ac:dyDescent="0.25">
      <c r="A9" s="1"/>
      <c r="B9" s="59"/>
      <c r="C9" s="15" t="s">
        <v>148</v>
      </c>
      <c r="D9" s="16" t="s">
        <v>149</v>
      </c>
      <c r="E9" s="4" t="s">
        <v>150</v>
      </c>
      <c r="F9" s="16" t="s">
        <v>151</v>
      </c>
      <c r="G9" s="4" t="s">
        <v>152</v>
      </c>
      <c r="H9" s="4" t="s">
        <v>153</v>
      </c>
      <c r="I9" s="4" t="s">
        <v>154</v>
      </c>
      <c r="J9" s="1"/>
      <c r="K9" s="1"/>
      <c r="L9" s="1"/>
      <c r="M9" s="1"/>
      <c r="N9" s="1"/>
      <c r="O9" s="1"/>
      <c r="P9" s="1"/>
      <c r="Q9" s="1"/>
      <c r="R9" s="1"/>
      <c r="S9" s="1"/>
      <c r="T9" s="1"/>
      <c r="U9" s="1"/>
      <c r="V9" s="1"/>
      <c r="W9" s="1"/>
      <c r="X9" s="1"/>
      <c r="Y9" s="1"/>
      <c r="Z9" s="1"/>
    </row>
    <row r="10" spans="1:26" ht="12.75" customHeight="1" x14ac:dyDescent="0.25">
      <c r="A10" s="1"/>
      <c r="B10" s="59"/>
      <c r="C10" s="15" t="s">
        <v>155</v>
      </c>
      <c r="D10" s="4" t="s">
        <v>156</v>
      </c>
      <c r="E10" s="4" t="s">
        <v>157</v>
      </c>
      <c r="F10" s="16" t="s">
        <v>158</v>
      </c>
      <c r="G10" s="4"/>
      <c r="H10" s="4" t="s">
        <v>159</v>
      </c>
      <c r="I10" s="4" t="s">
        <v>160</v>
      </c>
      <c r="J10" s="1"/>
      <c r="K10" s="1"/>
      <c r="L10" s="1"/>
      <c r="M10" s="1"/>
      <c r="N10" s="1"/>
      <c r="O10" s="1"/>
      <c r="P10" s="1"/>
      <c r="Q10" s="1"/>
      <c r="R10" s="1"/>
      <c r="S10" s="1"/>
      <c r="T10" s="1"/>
      <c r="U10" s="1"/>
      <c r="V10" s="1"/>
      <c r="W10" s="1"/>
      <c r="X10" s="1"/>
      <c r="Y10" s="1"/>
      <c r="Z10" s="1"/>
    </row>
    <row r="11" spans="1:26" ht="12.75" customHeight="1" x14ac:dyDescent="0.25">
      <c r="A11" s="1"/>
      <c r="B11" s="59"/>
      <c r="C11" s="15" t="s">
        <v>161</v>
      </c>
      <c r="D11" s="4" t="s">
        <v>162</v>
      </c>
      <c r="E11" s="4" t="s">
        <v>163</v>
      </c>
      <c r="F11" s="16" t="s">
        <v>164</v>
      </c>
      <c r="G11" s="4"/>
      <c r="H11" s="4" t="s">
        <v>165</v>
      </c>
      <c r="I11" s="4" t="s">
        <v>166</v>
      </c>
      <c r="J11" s="1"/>
      <c r="K11" s="1"/>
      <c r="L11" s="1"/>
      <c r="M11" s="1"/>
      <c r="N11" s="1"/>
      <c r="O11" s="1"/>
      <c r="P11" s="1"/>
      <c r="Q11" s="1"/>
      <c r="R11" s="1"/>
      <c r="S11" s="1"/>
      <c r="T11" s="1"/>
      <c r="U11" s="1"/>
      <c r="V11" s="1"/>
      <c r="W11" s="1"/>
      <c r="X11" s="1"/>
      <c r="Y11" s="1"/>
      <c r="Z11" s="1"/>
    </row>
    <row r="12" spans="1:26" ht="12.75" customHeight="1" x14ac:dyDescent="0.25">
      <c r="A12" s="1"/>
      <c r="B12" s="59"/>
      <c r="C12" s="15" t="s">
        <v>167</v>
      </c>
      <c r="D12" s="4" t="s">
        <v>168</v>
      </c>
      <c r="E12" s="4"/>
      <c r="F12" s="16" t="s">
        <v>169</v>
      </c>
      <c r="G12" s="4"/>
      <c r="H12" s="4" t="s">
        <v>170</v>
      </c>
      <c r="I12" s="4"/>
      <c r="J12" s="1"/>
      <c r="K12" s="1"/>
      <c r="L12" s="1"/>
      <c r="M12" s="1"/>
      <c r="N12" s="1"/>
      <c r="O12" s="1"/>
      <c r="P12" s="1"/>
      <c r="Q12" s="1"/>
      <c r="R12" s="1"/>
      <c r="S12" s="1"/>
      <c r="T12" s="1"/>
      <c r="U12" s="1"/>
      <c r="V12" s="1"/>
      <c r="W12" s="1"/>
      <c r="X12" s="1"/>
      <c r="Y12" s="1"/>
      <c r="Z12" s="1"/>
    </row>
    <row r="13" spans="1:26" ht="12.75" customHeight="1" x14ac:dyDescent="0.25">
      <c r="A13" s="1"/>
      <c r="B13" s="60"/>
      <c r="C13" s="15" t="s">
        <v>171</v>
      </c>
      <c r="D13" s="4" t="s">
        <v>172</v>
      </c>
      <c r="E13" s="4"/>
      <c r="F13" s="4"/>
      <c r="G13" s="4"/>
      <c r="H13" s="4" t="s">
        <v>173</v>
      </c>
      <c r="I13" s="4"/>
      <c r="J13" s="1"/>
      <c r="K13" s="1"/>
      <c r="L13" s="1"/>
      <c r="M13" s="1"/>
      <c r="N13" s="1"/>
      <c r="O13" s="1"/>
      <c r="P13" s="1"/>
      <c r="Q13" s="1"/>
      <c r="R13" s="1"/>
      <c r="S13" s="1"/>
      <c r="T13" s="1"/>
      <c r="U13" s="1"/>
      <c r="V13" s="1"/>
      <c r="W13" s="1"/>
      <c r="X13" s="1"/>
      <c r="Y13" s="1"/>
      <c r="Z13" s="1"/>
    </row>
    <row r="14" spans="1:26" ht="27.75" customHeight="1" x14ac:dyDescent="0.25">
      <c r="A14" s="1"/>
      <c r="B14" s="75" t="s">
        <v>174</v>
      </c>
      <c r="C14" s="69"/>
      <c r="D14" s="69"/>
      <c r="E14" s="69"/>
      <c r="F14" s="69"/>
      <c r="G14" s="69"/>
      <c r="H14" s="69"/>
      <c r="I14" s="70"/>
      <c r="J14" s="1"/>
      <c r="K14" s="1"/>
      <c r="L14" s="1"/>
      <c r="M14" s="1"/>
      <c r="N14" s="1"/>
      <c r="O14" s="1"/>
      <c r="P14" s="1"/>
      <c r="Q14" s="1"/>
      <c r="R14" s="1"/>
      <c r="S14" s="1"/>
      <c r="T14" s="1"/>
      <c r="U14" s="1"/>
      <c r="V14" s="1"/>
      <c r="W14" s="1"/>
      <c r="X14" s="1"/>
      <c r="Y14" s="1"/>
      <c r="Z14" s="1"/>
    </row>
    <row r="15" spans="1:26" ht="12.7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2.75" customHeight="1" x14ac:dyDescent="0.25">
      <c r="A16" s="1"/>
      <c r="B16" s="61" t="s">
        <v>175</v>
      </c>
      <c r="C16" s="62"/>
      <c r="D16" s="62"/>
      <c r="E16" s="62"/>
      <c r="F16" s="62"/>
      <c r="G16" s="62"/>
      <c r="H16" s="62"/>
      <c r="I16" s="63"/>
      <c r="J16" s="1"/>
      <c r="K16" s="1"/>
      <c r="L16" s="1"/>
      <c r="M16" s="1"/>
      <c r="N16" s="1"/>
      <c r="O16" s="1"/>
      <c r="P16" s="1"/>
      <c r="Q16" s="1"/>
      <c r="R16" s="1"/>
      <c r="S16" s="1"/>
      <c r="T16" s="1"/>
      <c r="U16" s="1"/>
      <c r="V16" s="1"/>
      <c r="W16" s="1"/>
      <c r="X16" s="1"/>
      <c r="Y16" s="1"/>
      <c r="Z16" s="1"/>
    </row>
    <row r="17" spans="1:26" ht="12.7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37.5" customHeight="1" x14ac:dyDescent="0.25">
      <c r="A18" s="1"/>
      <c r="B18" s="71" t="s">
        <v>176</v>
      </c>
      <c r="C18" s="62"/>
      <c r="D18" s="62"/>
      <c r="E18" s="62"/>
      <c r="F18" s="62"/>
      <c r="G18" s="62"/>
      <c r="H18" s="62"/>
      <c r="I18" s="63"/>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8" t="s">
        <v>177</v>
      </c>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8" t="s">
        <v>178</v>
      </c>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t="s">
        <v>179</v>
      </c>
      <c r="D23" s="71" t="s">
        <v>180</v>
      </c>
      <c r="E23" s="62"/>
      <c r="F23" s="62"/>
      <c r="G23" s="62"/>
      <c r="H23" s="62"/>
      <c r="I23" s="63"/>
      <c r="J23" s="1"/>
      <c r="K23" s="1"/>
      <c r="L23" s="1"/>
      <c r="M23" s="1"/>
      <c r="N23" s="1"/>
      <c r="O23" s="1"/>
      <c r="P23" s="1"/>
      <c r="Q23" s="1"/>
      <c r="R23" s="1"/>
      <c r="S23" s="1"/>
      <c r="T23" s="1"/>
      <c r="U23" s="1"/>
      <c r="V23" s="1"/>
      <c r="W23" s="1"/>
      <c r="X23" s="1"/>
      <c r="Y23" s="1"/>
      <c r="Z23" s="1"/>
    </row>
    <row r="24" spans="1:26" ht="12.75" customHeight="1" x14ac:dyDescent="0.25">
      <c r="A24" s="1"/>
      <c r="B24" s="1"/>
      <c r="C24" s="1" t="s">
        <v>181</v>
      </c>
      <c r="D24" s="71" t="s">
        <v>182</v>
      </c>
      <c r="E24" s="62"/>
      <c r="F24" s="62"/>
      <c r="G24" s="62"/>
      <c r="H24" s="62"/>
      <c r="I24" s="63"/>
      <c r="J24" s="1"/>
      <c r="K24" s="1"/>
      <c r="L24" s="1"/>
      <c r="M24" s="1"/>
      <c r="N24" s="1"/>
      <c r="O24" s="1"/>
      <c r="P24" s="1"/>
      <c r="Q24" s="1"/>
      <c r="R24" s="1"/>
      <c r="S24" s="1"/>
      <c r="T24" s="1"/>
      <c r="U24" s="1"/>
      <c r="V24" s="1"/>
      <c r="W24" s="1"/>
      <c r="X24" s="1"/>
      <c r="Y24" s="1"/>
      <c r="Z24" s="1"/>
    </row>
    <row r="25" spans="1:26" ht="12.75" customHeight="1" x14ac:dyDescent="0.25">
      <c r="A25" s="1"/>
      <c r="B25" s="1"/>
      <c r="C25" s="1" t="s">
        <v>183</v>
      </c>
      <c r="D25" s="71" t="s">
        <v>184</v>
      </c>
      <c r="E25" s="62"/>
      <c r="F25" s="62"/>
      <c r="G25" s="62"/>
      <c r="H25" s="62"/>
      <c r="I25" s="63"/>
      <c r="J25" s="1"/>
      <c r="K25" s="1"/>
      <c r="L25" s="1"/>
      <c r="M25" s="1"/>
      <c r="N25" s="1"/>
      <c r="O25" s="1"/>
      <c r="P25" s="1"/>
      <c r="Q25" s="1"/>
      <c r="R25" s="1"/>
      <c r="S25" s="1"/>
      <c r="T25" s="1"/>
      <c r="U25" s="1"/>
      <c r="V25" s="1"/>
      <c r="W25" s="1"/>
      <c r="X25" s="1"/>
      <c r="Y25" s="1"/>
      <c r="Z25" s="1"/>
    </row>
    <row r="26" spans="1:26" ht="12.75" customHeight="1" x14ac:dyDescent="0.25">
      <c r="A26" s="1"/>
      <c r="B26" s="1"/>
      <c r="C26" s="1" t="s">
        <v>185</v>
      </c>
      <c r="D26" s="71" t="s">
        <v>186</v>
      </c>
      <c r="E26" s="62"/>
      <c r="F26" s="62"/>
      <c r="G26" s="62"/>
      <c r="H26" s="62"/>
      <c r="I26" s="63"/>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8" t="s">
        <v>187</v>
      </c>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t="s">
        <v>179</v>
      </c>
      <c r="D29" s="71" t="s">
        <v>188</v>
      </c>
      <c r="E29" s="62"/>
      <c r="F29" s="62"/>
      <c r="G29" s="62"/>
      <c r="H29" s="62"/>
      <c r="I29" s="63"/>
      <c r="J29" s="1"/>
      <c r="K29" s="1"/>
      <c r="L29" s="1"/>
      <c r="M29" s="1"/>
      <c r="N29" s="1"/>
      <c r="O29" s="1"/>
      <c r="P29" s="1"/>
      <c r="Q29" s="1"/>
      <c r="R29" s="1"/>
      <c r="S29" s="1"/>
      <c r="T29" s="1"/>
      <c r="U29" s="1"/>
      <c r="V29" s="1"/>
      <c r="W29" s="1"/>
      <c r="X29" s="1"/>
      <c r="Y29" s="1"/>
      <c r="Z29" s="1"/>
    </row>
    <row r="30" spans="1:26" ht="12.75" customHeight="1" x14ac:dyDescent="0.25">
      <c r="A30" s="1"/>
      <c r="B30" s="1"/>
      <c r="C30" s="1" t="s">
        <v>181</v>
      </c>
      <c r="D30" s="71" t="s">
        <v>189</v>
      </c>
      <c r="E30" s="62"/>
      <c r="F30" s="62"/>
      <c r="G30" s="62"/>
      <c r="H30" s="62"/>
      <c r="I30" s="63"/>
      <c r="J30" s="1"/>
      <c r="K30" s="1"/>
      <c r="L30" s="1"/>
      <c r="M30" s="1"/>
      <c r="N30" s="1"/>
      <c r="O30" s="1"/>
      <c r="P30" s="1"/>
      <c r="Q30" s="1"/>
      <c r="R30" s="1"/>
      <c r="S30" s="1"/>
      <c r="T30" s="1"/>
      <c r="U30" s="1"/>
      <c r="V30" s="1"/>
      <c r="W30" s="1"/>
      <c r="X30" s="1"/>
      <c r="Y30" s="1"/>
      <c r="Z30" s="1"/>
    </row>
    <row r="31" spans="1:26" ht="12.75" customHeight="1" x14ac:dyDescent="0.25">
      <c r="A31" s="1"/>
      <c r="B31" s="1"/>
      <c r="C31" s="1" t="s">
        <v>183</v>
      </c>
      <c r="D31" s="71" t="s">
        <v>190</v>
      </c>
      <c r="E31" s="62"/>
      <c r="F31" s="62"/>
      <c r="G31" s="62"/>
      <c r="H31" s="62"/>
      <c r="I31" s="63"/>
      <c r="J31" s="1"/>
      <c r="K31" s="1"/>
      <c r="L31" s="1"/>
      <c r="M31" s="1"/>
      <c r="N31" s="1"/>
      <c r="O31" s="1"/>
      <c r="P31" s="1"/>
      <c r="Q31" s="1"/>
      <c r="R31" s="1"/>
      <c r="S31" s="1"/>
      <c r="T31" s="1"/>
      <c r="U31" s="1"/>
      <c r="V31" s="1"/>
      <c r="W31" s="1"/>
      <c r="X31" s="1"/>
      <c r="Y31" s="1"/>
      <c r="Z31" s="1"/>
    </row>
    <row r="32" spans="1:26" ht="12.75" customHeight="1" x14ac:dyDescent="0.25">
      <c r="A32" s="1"/>
      <c r="B32" s="1"/>
      <c r="C32" s="1" t="s">
        <v>185</v>
      </c>
      <c r="D32" s="71" t="s">
        <v>191</v>
      </c>
      <c r="E32" s="62"/>
      <c r="F32" s="62"/>
      <c r="G32" s="62"/>
      <c r="H32" s="62"/>
      <c r="I32" s="63"/>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8" t="s">
        <v>192</v>
      </c>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t="s">
        <v>179</v>
      </c>
      <c r="D35" s="71" t="s">
        <v>193</v>
      </c>
      <c r="E35" s="62"/>
      <c r="F35" s="62"/>
      <c r="G35" s="62"/>
      <c r="H35" s="62"/>
      <c r="I35" s="63"/>
      <c r="J35" s="1"/>
      <c r="K35" s="1"/>
      <c r="L35" s="1"/>
      <c r="M35" s="1"/>
      <c r="N35" s="1"/>
      <c r="O35" s="1"/>
      <c r="P35" s="1"/>
      <c r="Q35" s="1"/>
      <c r="R35" s="1"/>
      <c r="S35" s="1"/>
      <c r="T35" s="1"/>
      <c r="U35" s="1"/>
      <c r="V35" s="1"/>
      <c r="W35" s="1"/>
      <c r="X35" s="1"/>
      <c r="Y35" s="1"/>
      <c r="Z35" s="1"/>
    </row>
    <row r="36" spans="1:26" ht="12.75" customHeight="1" x14ac:dyDescent="0.25">
      <c r="A36" s="1"/>
      <c r="B36" s="1"/>
      <c r="C36" s="1" t="s">
        <v>181</v>
      </c>
      <c r="D36" s="71" t="s">
        <v>194</v>
      </c>
      <c r="E36" s="62"/>
      <c r="F36" s="62"/>
      <c r="G36" s="62"/>
      <c r="H36" s="62"/>
      <c r="I36" s="63"/>
      <c r="J36" s="1"/>
      <c r="K36" s="1"/>
      <c r="L36" s="1"/>
      <c r="M36" s="1"/>
      <c r="N36" s="1"/>
      <c r="O36" s="1"/>
      <c r="P36" s="1"/>
      <c r="Q36" s="1"/>
      <c r="R36" s="1"/>
      <c r="S36" s="1"/>
      <c r="T36" s="1"/>
      <c r="U36" s="1"/>
      <c r="V36" s="1"/>
      <c r="W36" s="1"/>
      <c r="X36" s="1"/>
      <c r="Y36" s="1"/>
      <c r="Z36" s="1"/>
    </row>
    <row r="37" spans="1:26" ht="12.75" customHeight="1" x14ac:dyDescent="0.25">
      <c r="A37" s="1"/>
      <c r="B37" s="1"/>
      <c r="C37" s="1" t="s">
        <v>183</v>
      </c>
      <c r="D37" s="71" t="s">
        <v>195</v>
      </c>
      <c r="E37" s="62"/>
      <c r="F37" s="62"/>
      <c r="G37" s="62"/>
      <c r="H37" s="62"/>
      <c r="I37" s="63"/>
      <c r="J37" s="1"/>
      <c r="K37" s="1"/>
      <c r="L37" s="1"/>
      <c r="M37" s="1"/>
      <c r="N37" s="1"/>
      <c r="O37" s="1"/>
      <c r="P37" s="1"/>
      <c r="Q37" s="1"/>
      <c r="R37" s="1"/>
      <c r="S37" s="1"/>
      <c r="T37" s="1"/>
      <c r="U37" s="1"/>
      <c r="V37" s="1"/>
      <c r="W37" s="1"/>
      <c r="X37" s="1"/>
      <c r="Y37" s="1"/>
      <c r="Z37" s="1"/>
    </row>
    <row r="38" spans="1:26" ht="12.75" customHeight="1" x14ac:dyDescent="0.25">
      <c r="A38" s="1"/>
      <c r="B38" s="1"/>
      <c r="C38" s="1" t="s">
        <v>185</v>
      </c>
      <c r="D38" s="71" t="s">
        <v>196</v>
      </c>
      <c r="E38" s="62"/>
      <c r="F38" s="62"/>
      <c r="G38" s="62"/>
      <c r="H38" s="62"/>
      <c r="I38" s="63"/>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8" t="s">
        <v>197</v>
      </c>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t="s">
        <v>179</v>
      </c>
      <c r="D41" s="71" t="s">
        <v>198</v>
      </c>
      <c r="E41" s="62"/>
      <c r="F41" s="62"/>
      <c r="G41" s="62"/>
      <c r="H41" s="62"/>
      <c r="I41" s="63"/>
      <c r="J41" s="1"/>
      <c r="K41" s="1"/>
      <c r="L41" s="1"/>
      <c r="M41" s="1"/>
      <c r="N41" s="1"/>
      <c r="O41" s="1"/>
      <c r="P41" s="1"/>
      <c r="Q41" s="1"/>
      <c r="R41" s="1"/>
      <c r="S41" s="1"/>
      <c r="T41" s="1"/>
      <c r="U41" s="1"/>
      <c r="V41" s="1"/>
      <c r="W41" s="1"/>
      <c r="X41" s="1"/>
      <c r="Y41" s="1"/>
      <c r="Z41" s="1"/>
    </row>
    <row r="42" spans="1:26" ht="12.75" customHeight="1" x14ac:dyDescent="0.25">
      <c r="A42" s="1"/>
      <c r="B42" s="1"/>
      <c r="C42" s="1" t="s">
        <v>181</v>
      </c>
      <c r="D42" s="71" t="s">
        <v>199</v>
      </c>
      <c r="E42" s="62"/>
      <c r="F42" s="62"/>
      <c r="G42" s="62"/>
      <c r="H42" s="62"/>
      <c r="I42" s="63"/>
      <c r="J42" s="1"/>
      <c r="K42" s="1"/>
      <c r="L42" s="1"/>
      <c r="M42" s="1"/>
      <c r="N42" s="1"/>
      <c r="O42" s="1"/>
      <c r="P42" s="1"/>
      <c r="Q42" s="1"/>
      <c r="R42" s="1"/>
      <c r="S42" s="1"/>
      <c r="T42" s="1"/>
      <c r="U42" s="1"/>
      <c r="V42" s="1"/>
      <c r="W42" s="1"/>
      <c r="X42" s="1"/>
      <c r="Y42" s="1"/>
      <c r="Z42" s="1"/>
    </row>
    <row r="43" spans="1:26" ht="12.75" customHeight="1" x14ac:dyDescent="0.25">
      <c r="A43" s="1"/>
      <c r="B43" s="1"/>
      <c r="C43" s="1" t="s">
        <v>183</v>
      </c>
      <c r="D43" s="71" t="s">
        <v>200</v>
      </c>
      <c r="E43" s="62"/>
      <c r="F43" s="62"/>
      <c r="G43" s="62"/>
      <c r="H43" s="62"/>
      <c r="I43" s="63"/>
      <c r="J43" s="1"/>
      <c r="K43" s="1"/>
      <c r="L43" s="1"/>
      <c r="M43" s="1"/>
      <c r="N43" s="1"/>
      <c r="O43" s="1"/>
      <c r="P43" s="1"/>
      <c r="Q43" s="1"/>
      <c r="R43" s="1"/>
      <c r="S43" s="1"/>
      <c r="T43" s="1"/>
      <c r="U43" s="1"/>
      <c r="V43" s="1"/>
      <c r="W43" s="1"/>
      <c r="X43" s="1"/>
      <c r="Y43" s="1"/>
      <c r="Z43" s="1"/>
    </row>
    <row r="44" spans="1:26" ht="12.75" customHeight="1" x14ac:dyDescent="0.25">
      <c r="A44" s="1"/>
      <c r="B44" s="1"/>
      <c r="C44" s="1" t="s">
        <v>185</v>
      </c>
      <c r="D44" s="71" t="s">
        <v>201</v>
      </c>
      <c r="E44" s="62"/>
      <c r="F44" s="62"/>
      <c r="G44" s="62"/>
      <c r="H44" s="62"/>
      <c r="I44" s="63"/>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8" t="s">
        <v>202</v>
      </c>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t="s">
        <v>179</v>
      </c>
      <c r="D47" s="71" t="s">
        <v>203</v>
      </c>
      <c r="E47" s="62"/>
      <c r="F47" s="62"/>
      <c r="G47" s="62"/>
      <c r="H47" s="62"/>
      <c r="I47" s="63"/>
      <c r="J47" s="1"/>
      <c r="K47" s="1"/>
      <c r="L47" s="1"/>
      <c r="M47" s="1"/>
      <c r="N47" s="1"/>
      <c r="O47" s="1"/>
      <c r="P47" s="1"/>
      <c r="Q47" s="1"/>
      <c r="R47" s="1"/>
      <c r="S47" s="1"/>
      <c r="T47" s="1"/>
      <c r="U47" s="1"/>
      <c r="V47" s="1"/>
      <c r="W47" s="1"/>
      <c r="X47" s="1"/>
      <c r="Y47" s="1"/>
      <c r="Z47" s="1"/>
    </row>
    <row r="48" spans="1:26" ht="12.75" customHeight="1" x14ac:dyDescent="0.25">
      <c r="A48" s="1"/>
      <c r="B48" s="1"/>
      <c r="C48" s="1" t="s">
        <v>181</v>
      </c>
      <c r="D48" s="71" t="s">
        <v>204</v>
      </c>
      <c r="E48" s="62"/>
      <c r="F48" s="62"/>
      <c r="G48" s="62"/>
      <c r="H48" s="62"/>
      <c r="I48" s="63"/>
      <c r="J48" s="1"/>
      <c r="K48" s="1"/>
      <c r="L48" s="1"/>
      <c r="M48" s="1"/>
      <c r="N48" s="1"/>
      <c r="O48" s="1"/>
      <c r="P48" s="1"/>
      <c r="Q48" s="1"/>
      <c r="R48" s="1"/>
      <c r="S48" s="1"/>
      <c r="T48" s="1"/>
      <c r="U48" s="1"/>
      <c r="V48" s="1"/>
      <c r="W48" s="1"/>
      <c r="X48" s="1"/>
      <c r="Y48" s="1"/>
      <c r="Z48" s="1"/>
    </row>
    <row r="49" spans="1:26" ht="12.75" customHeight="1" x14ac:dyDescent="0.25">
      <c r="A49" s="1"/>
      <c r="B49" s="1"/>
      <c r="C49" s="1" t="s">
        <v>183</v>
      </c>
      <c r="D49" s="71" t="s">
        <v>205</v>
      </c>
      <c r="E49" s="62"/>
      <c r="F49" s="62"/>
      <c r="G49" s="62"/>
      <c r="H49" s="62"/>
      <c r="I49" s="63"/>
      <c r="J49" s="1"/>
      <c r="K49" s="1"/>
      <c r="L49" s="1"/>
      <c r="M49" s="1"/>
      <c r="N49" s="1"/>
      <c r="O49" s="1"/>
      <c r="P49" s="1"/>
      <c r="Q49" s="1"/>
      <c r="R49" s="1"/>
      <c r="S49" s="1"/>
      <c r="T49" s="1"/>
      <c r="U49" s="1"/>
      <c r="V49" s="1"/>
      <c r="W49" s="1"/>
      <c r="X49" s="1"/>
      <c r="Y49" s="1"/>
      <c r="Z49" s="1"/>
    </row>
    <row r="50" spans="1:26" ht="12.75" customHeight="1" x14ac:dyDescent="0.25">
      <c r="A50" s="1"/>
      <c r="B50" s="1"/>
      <c r="C50" s="1" t="s">
        <v>185</v>
      </c>
      <c r="D50" s="71" t="s">
        <v>206</v>
      </c>
      <c r="E50" s="62"/>
      <c r="F50" s="62"/>
      <c r="G50" s="62"/>
      <c r="H50" s="62"/>
      <c r="I50" s="63"/>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8" t="s">
        <v>207</v>
      </c>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t="s">
        <v>179</v>
      </c>
      <c r="D53" s="71" t="s">
        <v>208</v>
      </c>
      <c r="E53" s="62"/>
      <c r="F53" s="62"/>
      <c r="G53" s="62"/>
      <c r="H53" s="62"/>
      <c r="I53" s="63"/>
      <c r="J53" s="1"/>
      <c r="K53" s="1"/>
      <c r="L53" s="1"/>
      <c r="M53" s="1"/>
      <c r="N53" s="1"/>
      <c r="O53" s="1"/>
      <c r="P53" s="1"/>
      <c r="Q53" s="1"/>
      <c r="R53" s="1"/>
      <c r="S53" s="1"/>
      <c r="T53" s="1"/>
      <c r="U53" s="1"/>
      <c r="V53" s="1"/>
      <c r="W53" s="1"/>
      <c r="X53" s="1"/>
      <c r="Y53" s="1"/>
      <c r="Z53" s="1"/>
    </row>
    <row r="54" spans="1:26" ht="12.75" customHeight="1" x14ac:dyDescent="0.25">
      <c r="A54" s="1"/>
      <c r="B54" s="1"/>
      <c r="C54" s="1" t="s">
        <v>181</v>
      </c>
      <c r="D54" s="71" t="s">
        <v>209</v>
      </c>
      <c r="E54" s="62"/>
      <c r="F54" s="62"/>
      <c r="G54" s="62"/>
      <c r="H54" s="62"/>
      <c r="I54" s="63"/>
      <c r="J54" s="1"/>
      <c r="K54" s="1"/>
      <c r="L54" s="1"/>
      <c r="M54" s="1"/>
      <c r="N54" s="1"/>
      <c r="O54" s="1"/>
      <c r="P54" s="1"/>
      <c r="Q54" s="1"/>
      <c r="R54" s="1"/>
      <c r="S54" s="1"/>
      <c r="T54" s="1"/>
      <c r="U54" s="1"/>
      <c r="V54" s="1"/>
      <c r="W54" s="1"/>
      <c r="X54" s="1"/>
      <c r="Y54" s="1"/>
      <c r="Z54" s="1"/>
    </row>
    <row r="55" spans="1:26" ht="12.75" customHeight="1" x14ac:dyDescent="0.25">
      <c r="A55" s="1"/>
      <c r="B55" s="1"/>
      <c r="C55" s="1" t="s">
        <v>183</v>
      </c>
      <c r="D55" s="71" t="s">
        <v>210</v>
      </c>
      <c r="E55" s="62"/>
      <c r="F55" s="62"/>
      <c r="G55" s="62"/>
      <c r="H55" s="62"/>
      <c r="I55" s="63"/>
      <c r="J55" s="1"/>
      <c r="K55" s="1"/>
      <c r="L55" s="1"/>
      <c r="M55" s="1"/>
      <c r="N55" s="1"/>
      <c r="O55" s="1"/>
      <c r="P55" s="1"/>
      <c r="Q55" s="1"/>
      <c r="R55" s="1"/>
      <c r="S55" s="1"/>
      <c r="T55" s="1"/>
      <c r="U55" s="1"/>
      <c r="V55" s="1"/>
      <c r="W55" s="1"/>
      <c r="X55" s="1"/>
      <c r="Y55" s="1"/>
      <c r="Z55" s="1"/>
    </row>
    <row r="56" spans="1:26" ht="12.75" customHeight="1" x14ac:dyDescent="0.25">
      <c r="A56" s="1"/>
      <c r="B56" s="1"/>
      <c r="C56" s="1" t="s">
        <v>185</v>
      </c>
      <c r="D56" s="71" t="s">
        <v>211</v>
      </c>
      <c r="E56" s="62"/>
      <c r="F56" s="62"/>
      <c r="G56" s="62"/>
      <c r="H56" s="62"/>
      <c r="I56" s="63"/>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8" t="s">
        <v>212</v>
      </c>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72" t="s">
        <v>213</v>
      </c>
      <c r="D60" s="63"/>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 t="s">
        <v>179</v>
      </c>
      <c r="D61" s="71" t="s">
        <v>214</v>
      </c>
      <c r="E61" s="62"/>
      <c r="F61" s="62"/>
      <c r="G61" s="62"/>
      <c r="H61" s="62"/>
      <c r="I61" s="63"/>
      <c r="J61" s="1"/>
      <c r="K61" s="1"/>
      <c r="L61" s="1"/>
      <c r="M61" s="1"/>
      <c r="N61" s="1"/>
      <c r="O61" s="1"/>
      <c r="P61" s="1"/>
      <c r="Q61" s="1"/>
      <c r="R61" s="1"/>
      <c r="S61" s="1"/>
      <c r="T61" s="1"/>
      <c r="U61" s="1"/>
      <c r="V61" s="1"/>
      <c r="W61" s="1"/>
      <c r="X61" s="1"/>
      <c r="Y61" s="1"/>
      <c r="Z61" s="1"/>
    </row>
    <row r="62" spans="1:26" ht="12.75" customHeight="1" x14ac:dyDescent="0.25">
      <c r="A62" s="1"/>
      <c r="B62" s="1"/>
      <c r="C62" s="1" t="s">
        <v>181</v>
      </c>
      <c r="D62" s="71" t="s">
        <v>215</v>
      </c>
      <c r="E62" s="62"/>
      <c r="F62" s="62"/>
      <c r="G62" s="62"/>
      <c r="H62" s="62"/>
      <c r="I62" s="63"/>
      <c r="J62" s="1"/>
      <c r="K62" s="1"/>
      <c r="L62" s="1"/>
      <c r="M62" s="1"/>
      <c r="N62" s="1"/>
      <c r="O62" s="1"/>
      <c r="P62" s="1"/>
      <c r="Q62" s="1"/>
      <c r="R62" s="1"/>
      <c r="S62" s="1"/>
      <c r="T62" s="1"/>
      <c r="U62" s="1"/>
      <c r="V62" s="1"/>
      <c r="W62" s="1"/>
      <c r="X62" s="1"/>
      <c r="Y62" s="1"/>
      <c r="Z62" s="1"/>
    </row>
    <row r="63" spans="1:26" ht="13.5" customHeight="1" x14ac:dyDescent="0.25">
      <c r="A63" s="1"/>
      <c r="B63" s="1"/>
      <c r="C63" s="1" t="s">
        <v>183</v>
      </c>
      <c r="D63" s="71" t="s">
        <v>216</v>
      </c>
      <c r="E63" s="62"/>
      <c r="F63" s="62"/>
      <c r="G63" s="62"/>
      <c r="H63" s="62"/>
      <c r="I63" s="63"/>
      <c r="J63" s="1"/>
      <c r="K63" s="1"/>
      <c r="L63" s="1"/>
      <c r="M63" s="1"/>
      <c r="N63" s="1"/>
      <c r="O63" s="1"/>
      <c r="P63" s="1"/>
      <c r="Q63" s="1"/>
      <c r="R63" s="1"/>
      <c r="S63" s="1"/>
      <c r="T63" s="1"/>
      <c r="U63" s="1"/>
      <c r="V63" s="1"/>
      <c r="W63" s="1"/>
      <c r="X63" s="1"/>
      <c r="Y63" s="1"/>
      <c r="Z63" s="1"/>
    </row>
    <row r="64" spans="1:26" ht="12.75" customHeight="1" x14ac:dyDescent="0.25">
      <c r="A64" s="1"/>
      <c r="B64" s="1"/>
      <c r="C64" s="1" t="s">
        <v>185</v>
      </c>
      <c r="D64" s="71" t="s">
        <v>217</v>
      </c>
      <c r="E64" s="62"/>
      <c r="F64" s="62"/>
      <c r="G64" s="62"/>
      <c r="H64" s="62"/>
      <c r="I64" s="63"/>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8" t="s">
        <v>218</v>
      </c>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8" t="s">
        <v>219</v>
      </c>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 t="s">
        <v>179</v>
      </c>
      <c r="D69" s="71" t="s">
        <v>220</v>
      </c>
      <c r="E69" s="62"/>
      <c r="F69" s="62"/>
      <c r="G69" s="62"/>
      <c r="H69" s="62"/>
      <c r="I69" s="63"/>
      <c r="J69" s="1"/>
      <c r="K69" s="1"/>
      <c r="L69" s="1"/>
      <c r="M69" s="1"/>
      <c r="N69" s="1"/>
      <c r="O69" s="1"/>
      <c r="P69" s="1"/>
      <c r="Q69" s="1"/>
      <c r="R69" s="1"/>
      <c r="S69" s="1"/>
      <c r="T69" s="1"/>
      <c r="U69" s="1"/>
      <c r="V69" s="1"/>
      <c r="W69" s="1"/>
      <c r="X69" s="1"/>
      <c r="Y69" s="1"/>
      <c r="Z69" s="1"/>
    </row>
    <row r="70" spans="1:26" ht="12.75" customHeight="1" x14ac:dyDescent="0.25">
      <c r="A70" s="1"/>
      <c r="B70" s="1"/>
      <c r="C70" s="1" t="s">
        <v>181</v>
      </c>
      <c r="D70" s="71" t="s">
        <v>221</v>
      </c>
      <c r="E70" s="62"/>
      <c r="F70" s="62"/>
      <c r="G70" s="62"/>
      <c r="H70" s="62"/>
      <c r="I70" s="63"/>
      <c r="J70" s="1"/>
      <c r="K70" s="1"/>
      <c r="L70" s="1"/>
      <c r="M70" s="1"/>
      <c r="N70" s="1"/>
      <c r="O70" s="1"/>
      <c r="P70" s="1"/>
      <c r="Q70" s="1"/>
      <c r="R70" s="1"/>
      <c r="S70" s="1"/>
      <c r="T70" s="1"/>
      <c r="U70" s="1"/>
      <c r="V70" s="1"/>
      <c r="W70" s="1"/>
      <c r="X70" s="1"/>
      <c r="Y70" s="1"/>
      <c r="Z70" s="1"/>
    </row>
    <row r="71" spans="1:26" ht="14.25" customHeight="1" x14ac:dyDescent="0.25">
      <c r="A71" s="1"/>
      <c r="B71" s="1"/>
      <c r="C71" s="1" t="s">
        <v>183</v>
      </c>
      <c r="D71" s="71" t="s">
        <v>222</v>
      </c>
      <c r="E71" s="62"/>
      <c r="F71" s="62"/>
      <c r="G71" s="62"/>
      <c r="H71" s="62"/>
      <c r="I71" s="63"/>
      <c r="J71" s="1"/>
      <c r="K71" s="1"/>
      <c r="L71" s="1"/>
      <c r="M71" s="1"/>
      <c r="N71" s="1"/>
      <c r="O71" s="1"/>
      <c r="P71" s="1"/>
      <c r="Q71" s="1"/>
      <c r="R71" s="1"/>
      <c r="S71" s="1"/>
      <c r="T71" s="1"/>
      <c r="U71" s="1"/>
      <c r="V71" s="1"/>
      <c r="W71" s="1"/>
      <c r="X71" s="1"/>
      <c r="Y71" s="1"/>
      <c r="Z71" s="1"/>
    </row>
    <row r="72" spans="1:26" ht="17.25" customHeight="1" x14ac:dyDescent="0.25">
      <c r="A72" s="1"/>
      <c r="B72" s="1"/>
      <c r="C72" s="1" t="s">
        <v>185</v>
      </c>
      <c r="D72" s="71" t="s">
        <v>223</v>
      </c>
      <c r="E72" s="62"/>
      <c r="F72" s="62"/>
      <c r="G72" s="62"/>
      <c r="H72" s="62"/>
      <c r="I72" s="63"/>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8" t="s">
        <v>224</v>
      </c>
      <c r="D74" s="1"/>
      <c r="E74" s="1"/>
      <c r="F74" s="1"/>
      <c r="G74" s="1"/>
      <c r="H74" s="1"/>
      <c r="I74" s="1"/>
      <c r="J74" s="1"/>
      <c r="K74" s="1"/>
      <c r="L74" s="1"/>
      <c r="M74" s="1"/>
      <c r="N74" s="1"/>
      <c r="O74" s="1"/>
      <c r="P74" s="1"/>
      <c r="Q74" s="1"/>
      <c r="R74" s="1"/>
      <c r="S74" s="1"/>
      <c r="T74" s="1"/>
      <c r="U74" s="1"/>
      <c r="V74" s="1"/>
      <c r="W74" s="1"/>
      <c r="X74" s="1"/>
      <c r="Y74" s="1"/>
      <c r="Z74" s="1"/>
    </row>
    <row r="75" spans="1:26" ht="25.5" customHeight="1" x14ac:dyDescent="0.25">
      <c r="A75" s="1"/>
      <c r="B75" s="1"/>
      <c r="C75" s="1" t="s">
        <v>179</v>
      </c>
      <c r="D75" s="71" t="s">
        <v>225</v>
      </c>
      <c r="E75" s="62"/>
      <c r="F75" s="62"/>
      <c r="G75" s="62"/>
      <c r="H75" s="62"/>
      <c r="I75" s="63"/>
      <c r="J75" s="1"/>
      <c r="K75" s="1"/>
      <c r="L75" s="1"/>
      <c r="M75" s="1"/>
      <c r="N75" s="1"/>
      <c r="O75" s="1"/>
      <c r="P75" s="1"/>
      <c r="Q75" s="1"/>
      <c r="R75" s="1"/>
      <c r="S75" s="1"/>
      <c r="T75" s="1"/>
      <c r="U75" s="1"/>
      <c r="V75" s="1"/>
      <c r="W75" s="1"/>
      <c r="X75" s="1"/>
      <c r="Y75" s="1"/>
      <c r="Z75" s="1"/>
    </row>
    <row r="76" spans="1:26" ht="27.75" customHeight="1" x14ac:dyDescent="0.25">
      <c r="A76" s="1"/>
      <c r="B76" s="1"/>
      <c r="C76" s="1" t="s">
        <v>181</v>
      </c>
      <c r="D76" s="71" t="s">
        <v>226</v>
      </c>
      <c r="E76" s="62"/>
      <c r="F76" s="62"/>
      <c r="G76" s="62"/>
      <c r="H76" s="62"/>
      <c r="I76" s="63"/>
      <c r="J76" s="1"/>
      <c r="K76" s="1"/>
      <c r="L76" s="1"/>
      <c r="M76" s="1"/>
      <c r="N76" s="1"/>
      <c r="O76" s="1"/>
      <c r="P76" s="1"/>
      <c r="Q76" s="1"/>
      <c r="R76" s="1"/>
      <c r="S76" s="1"/>
      <c r="T76" s="1"/>
      <c r="U76" s="1"/>
      <c r="V76" s="1"/>
      <c r="W76" s="1"/>
      <c r="X76" s="1"/>
      <c r="Y76" s="1"/>
      <c r="Z76" s="1"/>
    </row>
    <row r="77" spans="1:26" ht="13.5" customHeight="1" x14ac:dyDescent="0.25">
      <c r="A77" s="1"/>
      <c r="B77" s="1"/>
      <c r="C77" s="1" t="s">
        <v>183</v>
      </c>
      <c r="D77" s="71" t="s">
        <v>227</v>
      </c>
      <c r="E77" s="62"/>
      <c r="F77" s="62"/>
      <c r="G77" s="62"/>
      <c r="H77" s="62"/>
      <c r="I77" s="63"/>
      <c r="J77" s="1"/>
      <c r="K77" s="1"/>
      <c r="L77" s="1"/>
      <c r="M77" s="1"/>
      <c r="N77" s="1"/>
      <c r="O77" s="1"/>
      <c r="P77" s="1"/>
      <c r="Q77" s="1"/>
      <c r="R77" s="1"/>
      <c r="S77" s="1"/>
      <c r="T77" s="1"/>
      <c r="U77" s="1"/>
      <c r="V77" s="1"/>
      <c r="W77" s="1"/>
      <c r="X77" s="1"/>
      <c r="Y77" s="1"/>
      <c r="Z77" s="1"/>
    </row>
    <row r="78" spans="1:26" ht="39.75" customHeight="1" x14ac:dyDescent="0.25">
      <c r="A78" s="1"/>
      <c r="B78" s="1"/>
      <c r="C78" s="1" t="s">
        <v>185</v>
      </c>
      <c r="D78" s="71" t="s">
        <v>228</v>
      </c>
      <c r="E78" s="62"/>
      <c r="F78" s="62"/>
      <c r="G78" s="62"/>
      <c r="H78" s="62"/>
      <c r="I78" s="63"/>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8" t="s">
        <v>229</v>
      </c>
      <c r="D80" s="1"/>
      <c r="E80" s="1"/>
      <c r="F80" s="1"/>
      <c r="G80" s="1"/>
      <c r="H80" s="1"/>
      <c r="I80" s="1"/>
      <c r="J80" s="1"/>
      <c r="K80" s="1"/>
      <c r="L80" s="1"/>
      <c r="M80" s="1"/>
      <c r="N80" s="1"/>
      <c r="O80" s="1"/>
      <c r="P80" s="1"/>
      <c r="Q80" s="1"/>
      <c r="R80" s="1"/>
      <c r="S80" s="1"/>
      <c r="T80" s="1"/>
      <c r="U80" s="1"/>
      <c r="V80" s="1"/>
      <c r="W80" s="1"/>
      <c r="X80" s="1"/>
      <c r="Y80" s="1"/>
      <c r="Z80" s="1"/>
    </row>
    <row r="81" spans="1:26" ht="12" customHeight="1" x14ac:dyDescent="0.25">
      <c r="A81" s="1"/>
      <c r="B81" s="1"/>
      <c r="C81" s="1" t="s">
        <v>179</v>
      </c>
      <c r="D81" s="71" t="s">
        <v>230</v>
      </c>
      <c r="E81" s="62"/>
      <c r="F81" s="62"/>
      <c r="G81" s="62"/>
      <c r="H81" s="62"/>
      <c r="I81" s="63"/>
      <c r="J81" s="1"/>
      <c r="K81" s="1"/>
      <c r="L81" s="1"/>
      <c r="M81" s="1"/>
      <c r="N81" s="1"/>
      <c r="O81" s="1"/>
      <c r="P81" s="1"/>
      <c r="Q81" s="1"/>
      <c r="R81" s="1"/>
      <c r="S81" s="1"/>
      <c r="T81" s="1"/>
      <c r="U81" s="1"/>
      <c r="V81" s="1"/>
      <c r="W81" s="1"/>
      <c r="X81" s="1"/>
      <c r="Y81" s="1"/>
      <c r="Z81" s="1"/>
    </row>
    <row r="82" spans="1:26" ht="12" customHeight="1" x14ac:dyDescent="0.25">
      <c r="A82" s="1"/>
      <c r="B82" s="1"/>
      <c r="C82" s="1" t="s">
        <v>181</v>
      </c>
      <c r="D82" s="71" t="s">
        <v>231</v>
      </c>
      <c r="E82" s="62"/>
      <c r="F82" s="62"/>
      <c r="G82" s="62"/>
      <c r="H82" s="62"/>
      <c r="I82" s="63"/>
      <c r="J82" s="1"/>
      <c r="K82" s="1"/>
      <c r="L82" s="1"/>
      <c r="M82" s="1"/>
      <c r="N82" s="1"/>
      <c r="O82" s="1"/>
      <c r="P82" s="1"/>
      <c r="Q82" s="1"/>
      <c r="R82" s="1"/>
      <c r="S82" s="1"/>
      <c r="T82" s="1"/>
      <c r="U82" s="1"/>
      <c r="V82" s="1"/>
      <c r="W82" s="1"/>
      <c r="X82" s="1"/>
      <c r="Y82" s="1"/>
      <c r="Z82" s="1"/>
    </row>
    <row r="83" spans="1:26" ht="13.5" customHeight="1" x14ac:dyDescent="0.25">
      <c r="A83" s="1"/>
      <c r="B83" s="1"/>
      <c r="C83" s="1" t="s">
        <v>183</v>
      </c>
      <c r="D83" s="71" t="s">
        <v>232</v>
      </c>
      <c r="E83" s="62"/>
      <c r="F83" s="62"/>
      <c r="G83" s="62"/>
      <c r="H83" s="62"/>
      <c r="I83" s="63"/>
      <c r="J83" s="1"/>
      <c r="K83" s="1"/>
      <c r="L83" s="1"/>
      <c r="M83" s="1"/>
      <c r="N83" s="1"/>
      <c r="O83" s="1"/>
      <c r="P83" s="1"/>
      <c r="Q83" s="1"/>
      <c r="R83" s="1"/>
      <c r="S83" s="1"/>
      <c r="T83" s="1"/>
      <c r="U83" s="1"/>
      <c r="V83" s="1"/>
      <c r="W83" s="1"/>
      <c r="X83" s="1"/>
      <c r="Y83" s="1"/>
      <c r="Z83" s="1"/>
    </row>
    <row r="84" spans="1:26" ht="15" customHeight="1" x14ac:dyDescent="0.25">
      <c r="A84" s="1"/>
      <c r="B84" s="1"/>
      <c r="C84" s="1" t="s">
        <v>185</v>
      </c>
      <c r="D84" s="71" t="s">
        <v>233</v>
      </c>
      <c r="E84" s="62"/>
      <c r="F84" s="62"/>
      <c r="G84" s="62"/>
      <c r="H84" s="62"/>
      <c r="I84" s="63"/>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8" t="s">
        <v>234</v>
      </c>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t="s">
        <v>179</v>
      </c>
      <c r="D87" s="71" t="s">
        <v>235</v>
      </c>
      <c r="E87" s="62"/>
      <c r="F87" s="62"/>
      <c r="G87" s="62"/>
      <c r="H87" s="62"/>
      <c r="I87" s="63"/>
      <c r="J87" s="1"/>
      <c r="K87" s="1"/>
      <c r="L87" s="1"/>
      <c r="M87" s="1"/>
      <c r="N87" s="1"/>
      <c r="O87" s="1"/>
      <c r="P87" s="1"/>
      <c r="Q87" s="1"/>
      <c r="R87" s="1"/>
      <c r="S87" s="1"/>
      <c r="T87" s="1"/>
      <c r="U87" s="1"/>
      <c r="V87" s="1"/>
      <c r="W87" s="1"/>
      <c r="X87" s="1"/>
      <c r="Y87" s="1"/>
      <c r="Z87" s="1"/>
    </row>
    <row r="88" spans="1:26" ht="12.75" customHeight="1" x14ac:dyDescent="0.25">
      <c r="A88" s="1"/>
      <c r="B88" s="1"/>
      <c r="C88" s="1" t="s">
        <v>181</v>
      </c>
      <c r="D88" s="71" t="s">
        <v>236</v>
      </c>
      <c r="E88" s="62"/>
      <c r="F88" s="62"/>
      <c r="G88" s="62"/>
      <c r="H88" s="62"/>
      <c r="I88" s="63"/>
      <c r="J88" s="1"/>
      <c r="K88" s="1"/>
      <c r="L88" s="1"/>
      <c r="M88" s="1"/>
      <c r="N88" s="1"/>
      <c r="O88" s="1"/>
      <c r="P88" s="1"/>
      <c r="Q88" s="1"/>
      <c r="R88" s="1"/>
      <c r="S88" s="1"/>
      <c r="T88" s="1"/>
      <c r="U88" s="1"/>
      <c r="V88" s="1"/>
      <c r="W88" s="1"/>
      <c r="X88" s="1"/>
      <c r="Y88" s="1"/>
      <c r="Z88" s="1"/>
    </row>
    <row r="89" spans="1:26" ht="27" customHeight="1" x14ac:dyDescent="0.25">
      <c r="A89" s="1"/>
      <c r="B89" s="1"/>
      <c r="C89" s="1" t="s">
        <v>183</v>
      </c>
      <c r="D89" s="71" t="s">
        <v>237</v>
      </c>
      <c r="E89" s="62"/>
      <c r="F89" s="62"/>
      <c r="G89" s="62"/>
      <c r="H89" s="62"/>
      <c r="I89" s="63"/>
      <c r="J89" s="1"/>
      <c r="K89" s="1"/>
      <c r="L89" s="1"/>
      <c r="M89" s="1"/>
      <c r="N89" s="1"/>
      <c r="O89" s="1"/>
      <c r="P89" s="1"/>
      <c r="Q89" s="1"/>
      <c r="R89" s="1"/>
      <c r="S89" s="1"/>
      <c r="T89" s="1"/>
      <c r="U89" s="1"/>
      <c r="V89" s="1"/>
      <c r="W89" s="1"/>
      <c r="X89" s="1"/>
      <c r="Y89" s="1"/>
      <c r="Z89" s="1"/>
    </row>
    <row r="90" spans="1:26" ht="14.25" customHeight="1" x14ac:dyDescent="0.25">
      <c r="A90" s="1"/>
      <c r="B90" s="1"/>
      <c r="C90" s="1" t="s">
        <v>185</v>
      </c>
      <c r="D90" s="71" t="s">
        <v>238</v>
      </c>
      <c r="E90" s="62"/>
      <c r="F90" s="62"/>
      <c r="G90" s="62"/>
      <c r="H90" s="62"/>
      <c r="I90" s="63"/>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8" t="s">
        <v>239</v>
      </c>
      <c r="D92" s="1"/>
      <c r="E92" s="1"/>
      <c r="F92" s="1"/>
      <c r="G92" s="1"/>
      <c r="H92" s="1"/>
      <c r="I92" s="1"/>
      <c r="J92" s="1"/>
      <c r="K92" s="1"/>
      <c r="L92" s="1"/>
      <c r="M92" s="1"/>
      <c r="N92" s="1"/>
      <c r="O92" s="1"/>
      <c r="P92" s="1"/>
      <c r="Q92" s="1"/>
      <c r="R92" s="1"/>
      <c r="S92" s="1"/>
      <c r="T92" s="1"/>
      <c r="U92" s="1"/>
      <c r="V92" s="1"/>
      <c r="W92" s="1"/>
      <c r="X92" s="1"/>
      <c r="Y92" s="1"/>
      <c r="Z92" s="1"/>
    </row>
    <row r="93" spans="1:26" ht="24.75" customHeight="1" x14ac:dyDescent="0.25">
      <c r="A93" s="1"/>
      <c r="B93" s="1"/>
      <c r="C93" s="1" t="s">
        <v>179</v>
      </c>
      <c r="D93" s="71" t="s">
        <v>240</v>
      </c>
      <c r="E93" s="62"/>
      <c r="F93" s="62"/>
      <c r="G93" s="62"/>
      <c r="H93" s="62"/>
      <c r="I93" s="63"/>
      <c r="J93" s="1"/>
      <c r="K93" s="1"/>
      <c r="L93" s="1"/>
      <c r="M93" s="1"/>
      <c r="N93" s="1"/>
      <c r="O93" s="1"/>
      <c r="P93" s="1"/>
      <c r="Q93" s="1"/>
      <c r="R93" s="1"/>
      <c r="S93" s="1"/>
      <c r="T93" s="1"/>
      <c r="U93" s="1"/>
      <c r="V93" s="1"/>
      <c r="W93" s="1"/>
      <c r="X93" s="1"/>
      <c r="Y93" s="1"/>
      <c r="Z93" s="1"/>
    </row>
    <row r="94" spans="1:26" ht="24.75" customHeight="1" x14ac:dyDescent="0.25">
      <c r="A94" s="1"/>
      <c r="B94" s="1"/>
      <c r="C94" s="1" t="s">
        <v>181</v>
      </c>
      <c r="D94" s="71" t="s">
        <v>241</v>
      </c>
      <c r="E94" s="62"/>
      <c r="F94" s="62"/>
      <c r="G94" s="62"/>
      <c r="H94" s="62"/>
      <c r="I94" s="63"/>
      <c r="J94" s="1"/>
      <c r="K94" s="1"/>
      <c r="L94" s="1"/>
      <c r="M94" s="1"/>
      <c r="N94" s="1"/>
      <c r="O94" s="1"/>
      <c r="P94" s="1"/>
      <c r="Q94" s="1"/>
      <c r="R94" s="1"/>
      <c r="S94" s="1"/>
      <c r="T94" s="1"/>
      <c r="U94" s="1"/>
      <c r="V94" s="1"/>
      <c r="W94" s="1"/>
      <c r="X94" s="1"/>
      <c r="Y94" s="1"/>
      <c r="Z94" s="1"/>
    </row>
    <row r="95" spans="1:26" ht="25.5" customHeight="1" x14ac:dyDescent="0.25">
      <c r="A95" s="1"/>
      <c r="B95" s="1"/>
      <c r="C95" s="1" t="s">
        <v>183</v>
      </c>
      <c r="D95" s="71" t="s">
        <v>242</v>
      </c>
      <c r="E95" s="62"/>
      <c r="F95" s="62"/>
      <c r="G95" s="62"/>
      <c r="H95" s="62"/>
      <c r="I95" s="63"/>
      <c r="J95" s="1"/>
      <c r="K95" s="1"/>
      <c r="L95" s="1"/>
      <c r="M95" s="1"/>
      <c r="N95" s="1"/>
      <c r="O95" s="1"/>
      <c r="P95" s="1"/>
      <c r="Q95" s="1"/>
      <c r="R95" s="1"/>
      <c r="S95" s="1"/>
      <c r="T95" s="1"/>
      <c r="U95" s="1"/>
      <c r="V95" s="1"/>
      <c r="W95" s="1"/>
      <c r="X95" s="1"/>
      <c r="Y95" s="1"/>
      <c r="Z95" s="1"/>
    </row>
    <row r="96" spans="1:26" ht="25.5" customHeight="1" x14ac:dyDescent="0.25">
      <c r="A96" s="1"/>
      <c r="B96" s="1"/>
      <c r="C96" s="1" t="s">
        <v>185</v>
      </c>
      <c r="D96" s="71" t="s">
        <v>243</v>
      </c>
      <c r="E96" s="62"/>
      <c r="F96" s="62"/>
      <c r="G96" s="62"/>
      <c r="H96" s="62"/>
      <c r="I96" s="63"/>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8" t="s">
        <v>244</v>
      </c>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71" t="s">
        <v>245</v>
      </c>
      <c r="D100" s="62"/>
      <c r="E100" s="62"/>
      <c r="F100" s="62"/>
      <c r="G100" s="62"/>
      <c r="H100" s="62"/>
      <c r="I100" s="63"/>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71" t="s">
        <v>246</v>
      </c>
      <c r="D102" s="62"/>
      <c r="E102" s="62"/>
      <c r="F102" s="62"/>
      <c r="G102" s="62"/>
      <c r="H102" s="62"/>
      <c r="I102" s="63"/>
      <c r="J102" s="1"/>
      <c r="K102" s="1"/>
      <c r="L102" s="1"/>
      <c r="M102" s="1"/>
      <c r="N102" s="1"/>
      <c r="O102" s="1"/>
      <c r="P102" s="1"/>
      <c r="Q102" s="1"/>
      <c r="R102" s="1"/>
      <c r="S102" s="1"/>
      <c r="T102" s="1"/>
      <c r="U102" s="1"/>
      <c r="V102" s="1"/>
      <c r="W102" s="1"/>
      <c r="X102" s="1"/>
      <c r="Y102" s="1"/>
      <c r="Z102" s="1"/>
    </row>
    <row r="103" spans="1:26" ht="37.5" customHeight="1" x14ac:dyDescent="0.25">
      <c r="A103" s="1"/>
      <c r="B103" s="1"/>
      <c r="C103" s="71" t="s">
        <v>247</v>
      </c>
      <c r="D103" s="62"/>
      <c r="E103" s="62"/>
      <c r="F103" s="62"/>
      <c r="G103" s="62"/>
      <c r="H103" s="62"/>
      <c r="I103" s="63"/>
      <c r="J103" s="1"/>
      <c r="K103" s="1"/>
      <c r="L103" s="1"/>
      <c r="M103" s="1"/>
      <c r="N103" s="1"/>
      <c r="O103" s="1"/>
      <c r="P103" s="1"/>
      <c r="Q103" s="1"/>
      <c r="R103" s="1"/>
      <c r="S103" s="1"/>
      <c r="T103" s="1"/>
      <c r="U103" s="1"/>
      <c r="V103" s="1"/>
      <c r="W103" s="1"/>
      <c r="X103" s="1"/>
      <c r="Y103" s="1"/>
      <c r="Z103" s="1"/>
    </row>
    <row r="104" spans="1:26" ht="12.75" customHeight="1" x14ac:dyDescent="0.25">
      <c r="A104" s="1"/>
      <c r="B104" s="61" t="s">
        <v>248</v>
      </c>
      <c r="C104" s="62"/>
      <c r="D104" s="62"/>
      <c r="E104" s="62"/>
      <c r="F104" s="62"/>
      <c r="G104" s="62"/>
      <c r="H104" s="62"/>
      <c r="I104" s="63"/>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2.75" customHeight="1" x14ac:dyDescent="0.25">
      <c r="A106" s="1"/>
      <c r="B106" s="1"/>
      <c r="C106" s="71" t="s">
        <v>249</v>
      </c>
      <c r="D106" s="62"/>
      <c r="E106" s="62"/>
      <c r="F106" s="62"/>
      <c r="G106" s="62"/>
      <c r="H106" s="62"/>
      <c r="I106" s="63"/>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54.75" customHeight="1" x14ac:dyDescent="0.25">
      <c r="A108" s="1"/>
      <c r="B108" s="1"/>
      <c r="C108" s="71" t="s">
        <v>250</v>
      </c>
      <c r="D108" s="62"/>
      <c r="E108" s="62"/>
      <c r="F108" s="62"/>
      <c r="G108" s="62"/>
      <c r="H108" s="62"/>
      <c r="I108" s="63"/>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41.25" customHeight="1" x14ac:dyDescent="0.25">
      <c r="A110" s="1"/>
      <c r="B110" s="1"/>
      <c r="C110" s="71" t="s">
        <v>251</v>
      </c>
      <c r="D110" s="62"/>
      <c r="E110" s="62"/>
      <c r="F110" s="62"/>
      <c r="G110" s="62"/>
      <c r="H110" s="62"/>
      <c r="I110" s="63"/>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33" customHeight="1" x14ac:dyDescent="0.25">
      <c r="A112" s="1"/>
      <c r="B112" s="1"/>
      <c r="C112" s="71" t="s">
        <v>252</v>
      </c>
      <c r="D112" s="62"/>
      <c r="E112" s="62"/>
      <c r="F112" s="62"/>
      <c r="G112" s="62"/>
      <c r="H112" s="62"/>
      <c r="I112" s="63"/>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71" t="s">
        <v>253</v>
      </c>
      <c r="D114" s="62"/>
      <c r="E114" s="62"/>
      <c r="F114" s="62"/>
      <c r="G114" s="62"/>
      <c r="H114" s="62"/>
      <c r="I114" s="63"/>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3" t="s">
        <v>14</v>
      </c>
      <c r="D116" s="3" t="s">
        <v>254</v>
      </c>
      <c r="E116" s="3" t="s">
        <v>255</v>
      </c>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4" t="s">
        <v>256</v>
      </c>
      <c r="D117" s="19">
        <v>10</v>
      </c>
      <c r="E117" s="4" t="s">
        <v>257</v>
      </c>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4" t="s">
        <v>258</v>
      </c>
      <c r="D118" s="19">
        <v>6</v>
      </c>
      <c r="E118" s="4" t="s">
        <v>259</v>
      </c>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4" t="s">
        <v>260</v>
      </c>
      <c r="D119" s="19">
        <v>2</v>
      </c>
      <c r="E119" s="4" t="s">
        <v>261</v>
      </c>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4" t="s">
        <v>262</v>
      </c>
      <c r="D120" s="19" t="s">
        <v>263</v>
      </c>
      <c r="E120" s="4" t="s">
        <v>264</v>
      </c>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81">
        <v>1</v>
      </c>
      <c r="D122" s="82"/>
      <c r="E122" s="1" t="s">
        <v>265</v>
      </c>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77"/>
      <c r="D123" s="77"/>
      <c r="E123" s="1" t="s">
        <v>266</v>
      </c>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83"/>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84"/>
      <c r="E125" s="1" t="s">
        <v>267</v>
      </c>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84"/>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77"/>
      <c r="E127" s="1" t="s">
        <v>268</v>
      </c>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20">
        <v>0.5</v>
      </c>
      <c r="D128" s="21"/>
      <c r="E128" s="1" t="s">
        <v>269</v>
      </c>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20"/>
      <c r="D129" s="2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20">
        <v>0.1</v>
      </c>
      <c r="D130" s="22"/>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28.5" customHeight="1" x14ac:dyDescent="0.25">
      <c r="A132" s="1"/>
      <c r="B132" s="1"/>
      <c r="C132" s="71" t="s">
        <v>270</v>
      </c>
      <c r="D132" s="62"/>
      <c r="E132" s="62"/>
      <c r="F132" s="62"/>
      <c r="G132" s="62"/>
      <c r="H132" s="62"/>
      <c r="I132" s="63"/>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71" t="s">
        <v>271</v>
      </c>
      <c r="D133" s="62"/>
      <c r="E133" s="62"/>
      <c r="F133" s="62"/>
      <c r="G133" s="62"/>
      <c r="H133" s="62"/>
      <c r="I133" s="63"/>
      <c r="J133" s="1"/>
      <c r="K133" s="1"/>
      <c r="L133" s="1"/>
      <c r="M133" s="1"/>
      <c r="N133" s="1"/>
      <c r="O133" s="1"/>
      <c r="P133" s="1"/>
      <c r="Q133" s="1"/>
      <c r="R133" s="1"/>
      <c r="S133" s="1"/>
      <c r="T133" s="1"/>
      <c r="U133" s="1"/>
      <c r="V133" s="1"/>
      <c r="W133" s="1"/>
      <c r="X133" s="1"/>
      <c r="Y133" s="1"/>
      <c r="Z133" s="1"/>
    </row>
    <row r="134" spans="1:26" ht="38.25" customHeight="1" x14ac:dyDescent="0.25">
      <c r="A134" s="1"/>
      <c r="B134" s="1"/>
      <c r="C134" s="71" t="s">
        <v>272</v>
      </c>
      <c r="D134" s="62"/>
      <c r="E134" s="62"/>
      <c r="F134" s="62"/>
      <c r="G134" s="62"/>
      <c r="H134" s="62"/>
      <c r="I134" s="63"/>
      <c r="J134" s="1"/>
      <c r="K134" s="1"/>
      <c r="L134" s="1"/>
      <c r="M134" s="1"/>
      <c r="N134" s="1"/>
      <c r="O134" s="1"/>
      <c r="P134" s="1"/>
      <c r="Q134" s="1"/>
      <c r="R134" s="1"/>
      <c r="S134" s="1"/>
      <c r="T134" s="1"/>
      <c r="U134" s="1"/>
      <c r="V134" s="1"/>
      <c r="W134" s="1"/>
      <c r="X134" s="1"/>
      <c r="Y134" s="1"/>
      <c r="Z134" s="1"/>
    </row>
    <row r="135" spans="1:26" ht="25.5" customHeight="1" x14ac:dyDescent="0.25">
      <c r="A135" s="1"/>
      <c r="B135" s="1"/>
      <c r="C135" s="71" t="s">
        <v>273</v>
      </c>
      <c r="D135" s="62"/>
      <c r="E135" s="62"/>
      <c r="F135" s="62"/>
      <c r="G135" s="62"/>
      <c r="H135" s="62"/>
      <c r="I135" s="63"/>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71" t="s">
        <v>274</v>
      </c>
      <c r="D137" s="62"/>
      <c r="E137" s="62"/>
      <c r="F137" s="62"/>
      <c r="G137" s="62"/>
      <c r="H137" s="62"/>
      <c r="I137" s="63"/>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27.75" customHeight="1" x14ac:dyDescent="0.25">
      <c r="A139" s="1"/>
      <c r="B139" s="1"/>
      <c r="C139" s="71" t="s">
        <v>275</v>
      </c>
      <c r="D139" s="62"/>
      <c r="E139" s="62"/>
      <c r="F139" s="62"/>
      <c r="G139" s="62"/>
      <c r="H139" s="62"/>
      <c r="I139" s="63"/>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x14ac:dyDescent="0.25">
      <c r="A141" s="1"/>
      <c r="B141" s="1"/>
      <c r="C141" s="71" t="s">
        <v>276</v>
      </c>
      <c r="D141" s="62"/>
      <c r="E141" s="62"/>
      <c r="F141" s="62"/>
      <c r="G141" s="62"/>
      <c r="H141" s="62"/>
      <c r="I141" s="63"/>
      <c r="J141" s="1"/>
      <c r="K141" s="1"/>
      <c r="L141" s="1"/>
      <c r="M141" s="1"/>
      <c r="N141" s="1"/>
      <c r="O141" s="1"/>
      <c r="P141" s="1"/>
      <c r="Q141" s="1"/>
      <c r="R141" s="1"/>
      <c r="S141" s="1"/>
      <c r="T141" s="1"/>
      <c r="U141" s="1"/>
      <c r="V141" s="1"/>
      <c r="W141" s="1"/>
      <c r="X141" s="1"/>
      <c r="Y141" s="1"/>
      <c r="Z141" s="1"/>
    </row>
    <row r="142" spans="1:26" ht="28.5" customHeight="1" x14ac:dyDescent="0.25">
      <c r="A142" s="1"/>
      <c r="B142" s="1"/>
      <c r="C142" s="71" t="s">
        <v>277</v>
      </c>
      <c r="D142" s="62"/>
      <c r="E142" s="62"/>
      <c r="F142" s="62"/>
      <c r="G142" s="62"/>
      <c r="H142" s="62"/>
      <c r="I142" s="63"/>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61" t="s">
        <v>278</v>
      </c>
      <c r="C144" s="62"/>
      <c r="D144" s="62"/>
      <c r="E144" s="62"/>
      <c r="F144" s="62"/>
      <c r="G144" s="62"/>
      <c r="H144" s="62"/>
      <c r="I144" s="63"/>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26.25" customHeight="1" x14ac:dyDescent="0.25">
      <c r="A146" s="1"/>
      <c r="B146" s="1"/>
      <c r="C146" s="71" t="s">
        <v>279</v>
      </c>
      <c r="D146" s="62"/>
      <c r="E146" s="62"/>
      <c r="F146" s="62"/>
      <c r="G146" s="62"/>
      <c r="H146" s="62"/>
      <c r="I146" s="63"/>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27" customHeight="1" x14ac:dyDescent="0.25">
      <c r="A148" s="1"/>
      <c r="B148" s="1"/>
      <c r="C148" s="71" t="s">
        <v>280</v>
      </c>
      <c r="D148" s="62"/>
      <c r="E148" s="62"/>
      <c r="F148" s="62"/>
      <c r="G148" s="62"/>
      <c r="H148" s="62"/>
      <c r="I148" s="63"/>
      <c r="J148" s="1"/>
      <c r="K148" s="1"/>
      <c r="L148" s="1"/>
      <c r="M148" s="1"/>
      <c r="N148" s="1"/>
      <c r="O148" s="1"/>
      <c r="P148" s="1"/>
      <c r="Q148" s="1"/>
      <c r="R148" s="1"/>
      <c r="S148" s="1"/>
      <c r="T148" s="1"/>
      <c r="U148" s="1"/>
      <c r="V148" s="1"/>
      <c r="W148" s="1"/>
      <c r="X148" s="1"/>
      <c r="Y148" s="1"/>
      <c r="Z148" s="1"/>
    </row>
    <row r="149" spans="1:26" ht="13.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71" t="s">
        <v>281</v>
      </c>
      <c r="D150" s="62"/>
      <c r="E150" s="62"/>
      <c r="F150" s="62"/>
      <c r="G150" s="62"/>
      <c r="H150" s="62"/>
      <c r="I150" s="63"/>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71" t="s">
        <v>282</v>
      </c>
      <c r="D151" s="62"/>
      <c r="E151" s="62"/>
      <c r="F151" s="62"/>
      <c r="G151" s="62"/>
      <c r="H151" s="62"/>
      <c r="I151" s="63"/>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24.75" customHeight="1" x14ac:dyDescent="0.25">
      <c r="A153" s="1"/>
      <c r="B153" s="1"/>
      <c r="C153" s="71" t="s">
        <v>283</v>
      </c>
      <c r="D153" s="62"/>
      <c r="E153" s="62"/>
      <c r="F153" s="62"/>
      <c r="G153" s="62"/>
      <c r="H153" s="62"/>
      <c r="I153" s="63"/>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71" t="s">
        <v>281</v>
      </c>
      <c r="D155" s="62"/>
      <c r="E155" s="62"/>
      <c r="F155" s="62"/>
      <c r="G155" s="62"/>
      <c r="H155" s="62"/>
      <c r="I155" s="63"/>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71" t="s">
        <v>284</v>
      </c>
      <c r="D156" s="62"/>
      <c r="E156" s="62"/>
      <c r="F156" s="62"/>
      <c r="G156" s="62"/>
      <c r="H156" s="62"/>
      <c r="I156" s="63"/>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71" t="s">
        <v>285</v>
      </c>
      <c r="D157" s="62"/>
      <c r="E157" s="62"/>
      <c r="F157" s="62"/>
      <c r="G157" s="62"/>
      <c r="H157" s="62"/>
      <c r="I157" s="63"/>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 customHeight="1" x14ac:dyDescent="0.25">
      <c r="A159" s="1"/>
      <c r="B159" s="1"/>
      <c r="C159" s="23" t="s">
        <v>286</v>
      </c>
      <c r="D159" s="58" t="s">
        <v>287</v>
      </c>
      <c r="E159" s="24" t="s">
        <v>288</v>
      </c>
      <c r="F159" s="23" t="s">
        <v>286</v>
      </c>
      <c r="G159" s="79" t="s">
        <v>289</v>
      </c>
      <c r="H159" s="58" t="s">
        <v>287</v>
      </c>
      <c r="I159" s="76"/>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25" t="s">
        <v>290</v>
      </c>
      <c r="D160" s="60"/>
      <c r="E160" s="26">
        <v>535600</v>
      </c>
      <c r="F160" s="25" t="s">
        <v>290</v>
      </c>
      <c r="G160" s="80"/>
      <c r="H160" s="60"/>
      <c r="I160" s="77"/>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4" t="s">
        <v>291</v>
      </c>
      <c r="D161" s="19">
        <v>10</v>
      </c>
      <c r="E161" s="1"/>
      <c r="F161" s="27" t="s">
        <v>292</v>
      </c>
      <c r="G161" s="28">
        <f>(E160*151)</f>
        <v>80875600</v>
      </c>
      <c r="H161" s="19">
        <v>10</v>
      </c>
      <c r="I161" s="29"/>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4" t="s">
        <v>293</v>
      </c>
      <c r="D162" s="19">
        <v>8</v>
      </c>
      <c r="E162" s="1"/>
      <c r="F162" s="4" t="s">
        <v>293</v>
      </c>
      <c r="G162" s="28">
        <f>(E160*150)</f>
        <v>80340000</v>
      </c>
      <c r="H162" s="19">
        <v>8</v>
      </c>
      <c r="I162" s="29"/>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4" t="s">
        <v>294</v>
      </c>
      <c r="D163" s="19">
        <v>6</v>
      </c>
      <c r="E163" s="1"/>
      <c r="F163" s="4" t="s">
        <v>294</v>
      </c>
      <c r="G163" s="28">
        <f>(E160*59)</f>
        <v>31600400</v>
      </c>
      <c r="H163" s="19">
        <v>6</v>
      </c>
      <c r="I163" s="29"/>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4" t="s">
        <v>295</v>
      </c>
      <c r="D164" s="19">
        <v>4</v>
      </c>
      <c r="E164" s="1"/>
      <c r="F164" s="4" t="s">
        <v>295</v>
      </c>
      <c r="G164" s="28">
        <f>(E160*29)</f>
        <v>15532400</v>
      </c>
      <c r="H164" s="19">
        <v>4</v>
      </c>
      <c r="I164" s="29"/>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4" t="s">
        <v>296</v>
      </c>
      <c r="D165" s="19">
        <v>2</v>
      </c>
      <c r="E165" s="1"/>
      <c r="F165" s="4" t="s">
        <v>296</v>
      </c>
      <c r="G165" s="28">
        <f>(E160*2.9)</f>
        <v>1553240</v>
      </c>
      <c r="H165" s="19">
        <v>2</v>
      </c>
      <c r="I165" s="29"/>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4" t="s">
        <v>297</v>
      </c>
      <c r="D166" s="19">
        <v>1</v>
      </c>
      <c r="E166" s="1"/>
      <c r="F166" s="4" t="s">
        <v>297</v>
      </c>
      <c r="G166" s="28">
        <f>(E160*0.29)</f>
        <v>155324</v>
      </c>
      <c r="H166" s="19">
        <v>1</v>
      </c>
      <c r="I166" s="29"/>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4" t="s">
        <v>298</v>
      </c>
      <c r="D167" s="19">
        <v>0.5</v>
      </c>
      <c r="E167" s="1"/>
      <c r="F167" s="4" t="s">
        <v>298</v>
      </c>
      <c r="G167" s="28">
        <f>(E160*0.06)</f>
        <v>32136</v>
      </c>
      <c r="H167" s="19">
        <v>0.5</v>
      </c>
      <c r="I167" s="29"/>
      <c r="J167" s="1"/>
      <c r="K167" s="1"/>
      <c r="L167" s="1"/>
      <c r="M167" s="1"/>
      <c r="N167" s="1"/>
      <c r="O167" s="1"/>
      <c r="P167" s="1"/>
      <c r="Q167" s="1"/>
      <c r="R167" s="1"/>
      <c r="S167" s="1"/>
      <c r="T167" s="1"/>
      <c r="U167" s="1"/>
      <c r="V167" s="1"/>
      <c r="W167" s="1"/>
      <c r="X167" s="1"/>
      <c r="Y167" s="1"/>
      <c r="Z167" s="1"/>
    </row>
    <row r="168" spans="1:26" ht="28.5" customHeight="1" x14ac:dyDescent="0.25">
      <c r="A168" s="1"/>
      <c r="B168" s="1"/>
      <c r="C168" s="75" t="s">
        <v>299</v>
      </c>
      <c r="D168" s="70"/>
      <c r="E168" s="1"/>
      <c r="F168" s="75" t="s">
        <v>299</v>
      </c>
      <c r="G168" s="69"/>
      <c r="H168" s="70"/>
      <c r="I168" s="1"/>
      <c r="J168" s="1"/>
      <c r="K168" s="1"/>
      <c r="L168" s="1"/>
      <c r="M168" s="1"/>
      <c r="N168" s="1"/>
      <c r="O168" s="1"/>
      <c r="P168" s="1"/>
      <c r="Q168" s="1"/>
      <c r="R168" s="1"/>
      <c r="S168" s="1"/>
      <c r="T168" s="1"/>
      <c r="U168" s="1"/>
      <c r="V168" s="1"/>
      <c r="W168" s="1"/>
      <c r="X168" s="1"/>
      <c r="Y168" s="1"/>
      <c r="Z168" s="1"/>
    </row>
    <row r="169" spans="1:26" ht="15" customHeight="1" x14ac:dyDescent="0.25">
      <c r="A169" s="1"/>
      <c r="B169" s="1"/>
      <c r="C169" s="71" t="s">
        <v>300</v>
      </c>
      <c r="D169" s="62"/>
      <c r="E169" s="62"/>
      <c r="F169" s="62"/>
      <c r="G169" s="62"/>
      <c r="H169" s="62"/>
      <c r="I169" s="63"/>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28.5" customHeight="1" x14ac:dyDescent="0.25">
      <c r="A171" s="1"/>
      <c r="B171" s="1"/>
      <c r="C171" s="71" t="s">
        <v>301</v>
      </c>
      <c r="D171" s="62"/>
      <c r="E171" s="62"/>
      <c r="F171" s="62"/>
      <c r="G171" s="62"/>
      <c r="H171" s="62"/>
      <c r="I171" s="63"/>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3" t="s">
        <v>302</v>
      </c>
      <c r="D173" s="3" t="s">
        <v>303</v>
      </c>
      <c r="E173" s="3" t="s">
        <v>304</v>
      </c>
      <c r="F173" s="3" t="s">
        <v>287</v>
      </c>
      <c r="G173" s="3" t="s">
        <v>305</v>
      </c>
      <c r="H173" s="3" t="s">
        <v>306</v>
      </c>
      <c r="I173" s="3" t="s">
        <v>307</v>
      </c>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78" t="s">
        <v>308</v>
      </c>
      <c r="D174" s="7" t="s">
        <v>309</v>
      </c>
      <c r="E174" s="7" t="s">
        <v>310</v>
      </c>
      <c r="F174" s="7" t="s">
        <v>311</v>
      </c>
      <c r="G174" s="30">
        <v>1</v>
      </c>
      <c r="H174" s="7" t="s">
        <v>312</v>
      </c>
      <c r="I174" s="7" t="s">
        <v>313</v>
      </c>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59"/>
      <c r="D175" s="7" t="s">
        <v>314</v>
      </c>
      <c r="E175" s="7" t="s">
        <v>315</v>
      </c>
      <c r="F175" s="7" t="s">
        <v>316</v>
      </c>
      <c r="G175" s="30">
        <v>2</v>
      </c>
      <c r="H175" s="7" t="s">
        <v>317</v>
      </c>
      <c r="I175" s="7"/>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59"/>
      <c r="D176" s="7" t="s">
        <v>318</v>
      </c>
      <c r="E176" s="7" t="s">
        <v>319</v>
      </c>
      <c r="F176" s="7" t="s">
        <v>320</v>
      </c>
      <c r="G176" s="30">
        <v>3</v>
      </c>
      <c r="H176" s="7" t="s">
        <v>321</v>
      </c>
      <c r="I176" s="7" t="s">
        <v>313</v>
      </c>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60"/>
      <c r="D177" s="7" t="s">
        <v>322</v>
      </c>
      <c r="E177" s="7" t="s">
        <v>323</v>
      </c>
      <c r="F177" s="7" t="s">
        <v>324</v>
      </c>
      <c r="G177" s="30">
        <v>4</v>
      </c>
      <c r="H177" s="7" t="s">
        <v>325</v>
      </c>
      <c r="I177" s="7"/>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78" t="s">
        <v>326</v>
      </c>
      <c r="D178" s="7" t="s">
        <v>309</v>
      </c>
      <c r="E178" s="7" t="s">
        <v>310</v>
      </c>
      <c r="F178" s="7" t="s">
        <v>311</v>
      </c>
      <c r="G178" s="30">
        <v>1</v>
      </c>
      <c r="H178" s="7" t="s">
        <v>312</v>
      </c>
      <c r="I178" s="7"/>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59"/>
      <c r="D179" s="7" t="s">
        <v>314</v>
      </c>
      <c r="E179" s="7" t="s">
        <v>315</v>
      </c>
      <c r="F179" s="7" t="s">
        <v>316</v>
      </c>
      <c r="G179" s="30">
        <v>2</v>
      </c>
      <c r="H179" s="7" t="s">
        <v>317</v>
      </c>
      <c r="I179" s="7" t="s">
        <v>313</v>
      </c>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60"/>
      <c r="D180" s="7" t="s">
        <v>318</v>
      </c>
      <c r="E180" s="7" t="s">
        <v>319</v>
      </c>
      <c r="F180" s="7" t="s">
        <v>320</v>
      </c>
      <c r="G180" s="30">
        <v>3</v>
      </c>
      <c r="H180" s="7" t="s">
        <v>321</v>
      </c>
      <c r="I180" s="7"/>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71" t="s">
        <v>327</v>
      </c>
      <c r="D182" s="62"/>
      <c r="E182" s="62"/>
      <c r="F182" s="62"/>
      <c r="G182" s="62"/>
      <c r="H182" s="62"/>
      <c r="I182" s="63"/>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95">
    <mergeCell ref="D89:I89"/>
    <mergeCell ref="D90:I90"/>
    <mergeCell ref="D93:I93"/>
    <mergeCell ref="D94:I94"/>
    <mergeCell ref="D95:I95"/>
    <mergeCell ref="D96:I96"/>
    <mergeCell ref="C100:I100"/>
    <mergeCell ref="C102:I102"/>
    <mergeCell ref="C103:I103"/>
    <mergeCell ref="B104:I104"/>
    <mergeCell ref="C106:I106"/>
    <mergeCell ref="C108:I108"/>
    <mergeCell ref="C110:I110"/>
    <mergeCell ref="C112:I112"/>
    <mergeCell ref="C114:I114"/>
    <mergeCell ref="C122:C123"/>
    <mergeCell ref="D122:D123"/>
    <mergeCell ref="D124:D127"/>
    <mergeCell ref="C132:I132"/>
    <mergeCell ref="C133:I133"/>
    <mergeCell ref="C134:I134"/>
    <mergeCell ref="C135:I135"/>
    <mergeCell ref="C137:I137"/>
    <mergeCell ref="C139:I139"/>
    <mergeCell ref="C141:I141"/>
    <mergeCell ref="C142:I142"/>
    <mergeCell ref="B144:I144"/>
    <mergeCell ref="C146:I146"/>
    <mergeCell ref="C148:I148"/>
    <mergeCell ref="C150:I150"/>
    <mergeCell ref="C174:C177"/>
    <mergeCell ref="C178:C180"/>
    <mergeCell ref="D159:D160"/>
    <mergeCell ref="G159:G160"/>
    <mergeCell ref="C151:I151"/>
    <mergeCell ref="C153:I153"/>
    <mergeCell ref="C155:I155"/>
    <mergeCell ref="C156:I156"/>
    <mergeCell ref="C157:I157"/>
    <mergeCell ref="H159:H160"/>
    <mergeCell ref="I159:I160"/>
    <mergeCell ref="F168:H168"/>
    <mergeCell ref="C169:I169"/>
    <mergeCell ref="C171:I171"/>
    <mergeCell ref="C168:D168"/>
    <mergeCell ref="C182:I182"/>
    <mergeCell ref="B2:I2"/>
    <mergeCell ref="B4:B13"/>
    <mergeCell ref="C4:I4"/>
    <mergeCell ref="B14:I14"/>
    <mergeCell ref="B16:I16"/>
    <mergeCell ref="B18:I18"/>
    <mergeCell ref="D23:I23"/>
    <mergeCell ref="D24:I24"/>
    <mergeCell ref="D25:I25"/>
    <mergeCell ref="D26:I26"/>
    <mergeCell ref="D29:I29"/>
    <mergeCell ref="D30:I30"/>
    <mergeCell ref="D31:I31"/>
    <mergeCell ref="D32:I32"/>
    <mergeCell ref="D35:I35"/>
    <mergeCell ref="D36:I36"/>
    <mergeCell ref="D37:I37"/>
    <mergeCell ref="D38:I38"/>
    <mergeCell ref="D41:I41"/>
    <mergeCell ref="D42:I42"/>
    <mergeCell ref="D43:I43"/>
    <mergeCell ref="D44:I44"/>
    <mergeCell ref="D47:I47"/>
    <mergeCell ref="D48:I48"/>
    <mergeCell ref="D49:I49"/>
    <mergeCell ref="D50:I50"/>
    <mergeCell ref="D53:I53"/>
    <mergeCell ref="D54:I54"/>
    <mergeCell ref="D55:I55"/>
    <mergeCell ref="D56:I56"/>
    <mergeCell ref="C60:D60"/>
    <mergeCell ref="D61:I61"/>
    <mergeCell ref="D62:I62"/>
    <mergeCell ref="D63:I63"/>
    <mergeCell ref="D64:I64"/>
    <mergeCell ref="D69:I69"/>
    <mergeCell ref="D70:I70"/>
    <mergeCell ref="D71:I71"/>
    <mergeCell ref="D72:I72"/>
    <mergeCell ref="D75:I75"/>
    <mergeCell ref="D83:I83"/>
    <mergeCell ref="D84:I84"/>
    <mergeCell ref="D87:I87"/>
    <mergeCell ref="D88:I88"/>
    <mergeCell ref="D76:I76"/>
    <mergeCell ref="D77:I77"/>
    <mergeCell ref="D78:I78"/>
    <mergeCell ref="D81:I81"/>
    <mergeCell ref="D82:I82"/>
  </mergeCells>
  <pageMargins left="0.7" right="0.7" top="0.75" bottom="0.75" header="0" footer="0"/>
  <pageSetup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Matriz de riesgos</vt:lpstr>
      <vt:lpstr>Tablas</vt:lpstr>
      <vt:lpstr>Anexos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dc:creator>
  <cp:lastModifiedBy>Federico Diaz Molina</cp:lastModifiedBy>
  <dcterms:created xsi:type="dcterms:W3CDTF">2011-05-10T00:22:57Z</dcterms:created>
  <dcterms:modified xsi:type="dcterms:W3CDTF">2023-10-16T18:00:07Z</dcterms:modified>
</cp:coreProperties>
</file>